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9" sheetId="1" r:id="rId1"/>
  </sheets>
  <definedNames>
    <definedName name="_xlnm.Print_Area" localSheetId="0">'29'!$A$1:$H$23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<sst xmlns="http://schemas.openxmlformats.org/spreadsheetml/2006/main" count="59" uniqueCount="58">
  <si>
    <t>2024年度团工委经费项目绩效自评表</t>
  </si>
  <si>
    <t>单位名称：武汉市东西湖区人民政府慈惠街道办事处                           填报日期：2025年4月20日</t>
  </si>
  <si>
    <t>项目名称</t>
  </si>
  <si>
    <t>慈惠街团工委经费</t>
  </si>
  <si>
    <t>主管部门</t>
  </si>
  <si>
    <t>武汉市东西湖区人民政府慈惠街道办事处</t>
  </si>
  <si>
    <t>项目实施单位</t>
  </si>
  <si>
    <t>团工委</t>
  </si>
  <si>
    <t>项目类别</t>
  </si>
  <si>
    <r>
      <rPr>
        <sz val="10.5"/>
        <rFont val="宋体"/>
        <charset val="134"/>
      </rPr>
      <t xml:space="preserve">1、部门预算项目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2、区直专项   □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</si>
  <si>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</si>
  <si>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</si>
  <si>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</si>
  <si>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</si>
  <si>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</si>
  <si>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</si>
  <si>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</si>
  <si>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</si>
  <si>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</si>
  <si>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</si>
  <si>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</si>
  <si>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</si>
  <si>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</si>
  <si>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</si>
  <si>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</si>
  <si>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</si>
  <si>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</si>
  <si>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</si>
  <si>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</si>
  <si>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成本控制有效</t>
  </si>
  <si>
    <t>不超过预算</t>
  </si>
  <si>
    <t>产出指标（20分）</t>
  </si>
  <si>
    <t>数量指标   （16分）</t>
  </si>
  <si>
    <t>团干培训人数（4分）</t>
  </si>
  <si>
    <t>≥20</t>
  </si>
  <si>
    <t>活动场次（4分）</t>
  </si>
  <si>
    <t>≥5</t>
  </si>
  <si>
    <t>服务青少年人数（4分）</t>
  </si>
  <si>
    <t>≥500</t>
  </si>
  <si>
    <t>组织暑期托管（4分）</t>
  </si>
  <si>
    <t>≥2</t>
  </si>
  <si>
    <t>质量指标   （4分）</t>
  </si>
  <si>
    <t>培训合格率</t>
  </si>
  <si>
    <t>效益指标（30分）</t>
  </si>
  <si>
    <t>社会效益指标  （30分）</t>
  </si>
  <si>
    <t>丰富青少年文娱活动</t>
  </si>
  <si>
    <t>满意度指标（10分）</t>
  </si>
  <si>
    <t>服务对象     满意度指标（10分）</t>
  </si>
  <si>
    <t>青少年满意度</t>
  </si>
  <si>
    <t>≥95%</t>
  </si>
  <si>
    <t>总分</t>
  </si>
  <si>
    <t>偏差大或
目标未完成
原因分析</t>
  </si>
  <si>
    <t>预算执行情况良好，满意度指标无相关佐证材料，完成情况根据定性指标计分原则按90%区间计分。</t>
  </si>
  <si>
    <t>改进措施及
结果应用方案</t>
  </si>
  <si>
    <t>科学合理编制预算，实时掌握资金使用情况，及时调整，确保资金运用合理，效果发挥得当。细化、量化各项预算指标，规范支出明细，实时监控预算执行情况。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</si>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</sst>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9" style="2"/>
    <col min="2" max="2" width="10.625" style="2" customWidth="1"/>
    <col min="3" max="3" width="12.625" style="2" customWidth="1"/>
    <col min="4" max="8" width="13.625" style="2" customWidth="1"/>
    <col min="9" max="9" width="48.375" style="4" customWidth="1"/>
    <col min="10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6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4"/>
    </row>
    <row r="4" s="2" customFormat="1" ht="30" customHeight="1" spans="1:9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4"/>
    </row>
    <row r="5" s="2" customFormat="1" ht="30" customHeight="1" spans="1:9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4"/>
    </row>
    <row r="6" s="2" customFormat="1" ht="30" customHeight="1" spans="1:9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4"/>
    </row>
    <row r="7" s="2" customFormat="1" ht="30" customHeight="1" spans="1:9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4"/>
    </row>
    <row r="8" s="2" customFormat="1" ht="30" customHeight="1" spans="1:9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4"/>
    </row>
    <row r="9" s="2" customFormat="1" ht="30" customHeight="1" spans="1:9">
      <c r="A9" s="11"/>
      <c r="B9" s="12"/>
      <c r="C9" s="7" t="s">
        <v>19</v>
      </c>
      <c r="D9" s="7">
        <v>1</v>
      </c>
      <c r="E9" s="7">
        <v>0.73</v>
      </c>
      <c r="F9" s="13">
        <f>E9/D9*100%</f>
        <v>0.73</v>
      </c>
      <c r="G9" s="7">
        <f>ROUND(F9*20,2)</f>
        <v>14.6</v>
      </c>
      <c r="H9" s="7"/>
      <c r="I9" s="4"/>
    </row>
    <row r="10" s="3" customFormat="1" ht="30" customHeight="1" spans="1:9">
      <c r="A10" s="14" t="s">
        <v>20</v>
      </c>
      <c r="B10" s="15" t="s">
        <v>21</v>
      </c>
      <c r="C10" s="7" t="s">
        <v>22</v>
      </c>
      <c r="D10" s="14" t="s">
        <v>23</v>
      </c>
      <c r="E10" s="14"/>
      <c r="F10" s="14" t="s">
        <v>24</v>
      </c>
      <c r="G10" s="14" t="s">
        <v>25</v>
      </c>
      <c r="H10" s="14" t="s">
        <v>26</v>
      </c>
      <c r="I10" s="27"/>
    </row>
    <row r="11" s="3" customFormat="1" ht="30" customHeight="1" spans="1:9">
      <c r="A11" s="16"/>
      <c r="B11" s="14" t="s">
        <v>27</v>
      </c>
      <c r="C11" s="14" t="s">
        <v>28</v>
      </c>
      <c r="D11" s="17" t="s">
        <v>29</v>
      </c>
      <c r="E11" s="18"/>
      <c r="F11" s="7" t="s">
        <v>30</v>
      </c>
      <c r="G11" s="7" t="s">
        <v>30</v>
      </c>
      <c r="H11" s="7">
        <v>20</v>
      </c>
      <c r="I11" s="27"/>
    </row>
    <row r="12" s="3" customFormat="1" ht="30" customHeight="1" spans="1:9">
      <c r="A12" s="16"/>
      <c r="B12" s="14" t="s">
        <v>31</v>
      </c>
      <c r="C12" s="14" t="s">
        <v>32</v>
      </c>
      <c r="D12" s="7" t="s">
        <v>33</v>
      </c>
      <c r="E12" s="7"/>
      <c r="F12" s="7" t="s">
        <v>34</v>
      </c>
      <c r="G12" s="19">
        <v>1</v>
      </c>
      <c r="H12" s="7">
        <v>4</v>
      </c>
      <c r="I12" s="27"/>
    </row>
    <row r="13" s="3" customFormat="1" ht="30" customHeight="1" spans="1:9">
      <c r="A13" s="16"/>
      <c r="B13" s="20"/>
      <c r="C13" s="20"/>
      <c r="D13" s="7" t="s">
        <v>35</v>
      </c>
      <c r="E13" s="7"/>
      <c r="F13" s="7" t="s">
        <v>36</v>
      </c>
      <c r="G13" s="19">
        <v>1</v>
      </c>
      <c r="H13" s="7">
        <v>4</v>
      </c>
      <c r="I13" s="27"/>
    </row>
    <row r="14" s="3" customFormat="1" ht="30" customHeight="1" spans="1:9">
      <c r="A14" s="16"/>
      <c r="B14" s="20"/>
      <c r="C14" s="20"/>
      <c r="D14" s="7" t="s">
        <v>37</v>
      </c>
      <c r="E14" s="7"/>
      <c r="F14" s="7" t="s">
        <v>38</v>
      </c>
      <c r="G14" s="19">
        <v>1</v>
      </c>
      <c r="H14" s="7">
        <v>4</v>
      </c>
      <c r="I14" s="27"/>
    </row>
    <row r="15" s="3" customFormat="1" ht="30" customHeight="1" spans="1:9">
      <c r="A15" s="16"/>
      <c r="B15" s="20"/>
      <c r="C15" s="21"/>
      <c r="D15" s="7" t="s">
        <v>39</v>
      </c>
      <c r="E15" s="7"/>
      <c r="F15" s="7" t="s">
        <v>40</v>
      </c>
      <c r="G15" s="19">
        <v>1</v>
      </c>
      <c r="H15" s="7">
        <v>4</v>
      </c>
      <c r="I15" s="27"/>
    </row>
    <row r="16" s="3" customFormat="1" ht="30" customHeight="1" spans="1:9">
      <c r="A16" s="16"/>
      <c r="B16" s="21"/>
      <c r="C16" s="21" t="s">
        <v>41</v>
      </c>
      <c r="D16" s="7" t="s">
        <v>42</v>
      </c>
      <c r="E16" s="7"/>
      <c r="F16" s="19">
        <v>1</v>
      </c>
      <c r="G16" s="19">
        <v>1</v>
      </c>
      <c r="H16" s="7">
        <v>4</v>
      </c>
      <c r="I16" s="27"/>
    </row>
    <row r="17" s="3" customFormat="1" ht="30" customHeight="1" spans="1:9">
      <c r="A17" s="16"/>
      <c r="B17" s="7" t="s">
        <v>43</v>
      </c>
      <c r="C17" s="7" t="s">
        <v>44</v>
      </c>
      <c r="D17" s="7" t="s">
        <v>45</v>
      </c>
      <c r="E17" s="7"/>
      <c r="F17" s="19">
        <v>1</v>
      </c>
      <c r="G17" s="19">
        <v>1</v>
      </c>
      <c r="H17" s="7">
        <v>30</v>
      </c>
      <c r="I17" s="27"/>
    </row>
    <row r="18" s="3" customFormat="1" ht="50" customHeight="1" spans="1:9">
      <c r="A18" s="20"/>
      <c r="B18" s="7" t="s">
        <v>46</v>
      </c>
      <c r="C18" s="7" t="s">
        <v>47</v>
      </c>
      <c r="D18" s="22" t="s">
        <v>48</v>
      </c>
      <c r="E18" s="23"/>
      <c r="F18" s="7" t="s">
        <v>49</v>
      </c>
      <c r="G18" s="19">
        <v>1</v>
      </c>
      <c r="H18" s="7">
        <v>9</v>
      </c>
      <c r="I18" s="27"/>
    </row>
    <row r="19" s="2" customFormat="1" ht="30" customHeight="1" spans="1:9">
      <c r="A19" s="7" t="s">
        <v>50</v>
      </c>
      <c r="B19" s="7">
        <f>G9+H11+H12+H13+H14+H15+H16+H17+H18</f>
        <v>93.6</v>
      </c>
      <c r="C19" s="7"/>
      <c r="D19" s="7"/>
      <c r="E19" s="7"/>
      <c r="F19" s="7"/>
      <c r="G19" s="7"/>
      <c r="H19" s="7"/>
      <c r="I19" s="4"/>
    </row>
    <row r="20" s="2" customFormat="1" ht="51" customHeight="1" spans="1:9">
      <c r="A20" s="7" t="s">
        <v>51</v>
      </c>
      <c r="B20" s="7"/>
      <c r="C20" s="8" t="s">
        <v>52</v>
      </c>
      <c r="D20" s="8"/>
      <c r="E20" s="8"/>
      <c r="F20" s="8"/>
      <c r="G20" s="8"/>
      <c r="H20" s="8"/>
      <c r="I20" s="4"/>
    </row>
    <row r="21" s="2" customFormat="1" ht="42" customHeight="1" spans="1:9">
      <c r="A21" s="7" t="s">
        <v>53</v>
      </c>
      <c r="B21" s="7"/>
      <c r="C21" s="8" t="s">
        <v>54</v>
      </c>
      <c r="D21" s="8"/>
      <c r="E21" s="8"/>
      <c r="F21" s="8"/>
      <c r="G21" s="8"/>
      <c r="H21" s="8"/>
      <c r="I21" s="4"/>
    </row>
    <row r="22" s="2" customFormat="1" ht="40" customHeight="1" spans="1:9">
      <c r="A22" s="7" t="s">
        <v>55</v>
      </c>
      <c r="B22" s="7"/>
      <c r="C22" s="7" t="s">
        <v>56</v>
      </c>
      <c r="D22" s="7"/>
      <c r="E22" s="7"/>
      <c r="F22" s="7"/>
      <c r="G22" s="7"/>
      <c r="H22" s="7"/>
      <c r="I22" s="4"/>
    </row>
    <row r="23" s="2" customFormat="1" ht="123" customHeight="1" spans="1:9">
      <c r="A23" s="24" t="s">
        <v>57</v>
      </c>
      <c r="B23" s="25"/>
      <c r="C23" s="25"/>
      <c r="D23" s="25"/>
      <c r="E23" s="25"/>
      <c r="F23" s="25"/>
      <c r="G23" s="25"/>
      <c r="H23" s="25"/>
      <c r="I23" s="4"/>
    </row>
  </sheetData>
  <mergeCells count="36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H19"/>
    <mergeCell ref="A20:B20"/>
    <mergeCell ref="C20:H20"/>
    <mergeCell ref="A21:B21"/>
    <mergeCell ref="C21:H21"/>
    <mergeCell ref="A22:B22"/>
    <mergeCell ref="C22:H22"/>
    <mergeCell ref="A23:H23"/>
    <mergeCell ref="A10:A18"/>
    <mergeCell ref="B12:B16"/>
    <mergeCell ref="C12:C15"/>
    <mergeCell ref="A8:B9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3B8B79103FF34F438FCD6A9603C75DFC_11</vt:lpwstr>
  </property>
  <property fmtid="{D5CDD505-2E9C-101B-9397-08002B2CF9AE}" pid="3" name="KSOProductBuildVer">
    <vt:lpwstr>2052-12.1.0.20784</vt:lpwstr>
  </property>
</Properties>
</file>