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4" sheetId="1" r:id="rId1"/>
  </sheets>
  <definedNames>
    <definedName name="_xlnm.Print_Area" localSheetId="0">'24'!$A$1:$H$25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<sst xmlns="http://schemas.openxmlformats.org/spreadsheetml/2006/main" count="71" uniqueCount="66">
  <si>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2024年度慈惠街道村史馆项目绩效自评表</t>
  </si>
  <si>
    <t>单位名称：武汉市东西湖区人民政府慈惠街道办事处                               填报日期：2025年4月20日</t>
  </si>
  <si>
    <t>项目名称</t>
  </si>
  <si>
    <t>慈惠街道村史馆项目</t>
  </si>
  <si>
    <t>主管部门</t>
  </si>
  <si>
    <t>武汉市东西湖区人民政府慈惠街道办事处</t>
  </si>
  <si>
    <t>项目实施单位</t>
  </si>
  <si>
    <t>武汉慈惠乡村旅游发展有限公司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</si>
  <si>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</si>
  <si>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</si>
  <si>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</si>
  <si>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</si>
  <si>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</si>
  <si>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□   2、延续性项目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</si>
  <si>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</si>
  <si>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</si>
  <si>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</si>
  <si>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</si>
  <si>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</si>
  <si>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</si>
  <si>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</si>
  <si>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</si>
  <si>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</si>
  <si>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</si>
  <si>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</si>
  <si>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</si>
  <si>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</si>
  <si>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</si>
  <si>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</si>
  <si>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</si>
  <si>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</si>
  <si>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</si>
  <si>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</si>
  <si>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</si>
  <si>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（10分）</t>
  </si>
  <si>
    <t>项目装修面积（5分）</t>
  </si>
  <si>
    <t>≥1200㎡</t>
  </si>
  <si>
    <t>508.38㎡</t>
  </si>
  <si>
    <t>预计接待人数（5分）</t>
  </si>
  <si>
    <t>≥200人</t>
  </si>
  <si>
    <t>311人</t>
  </si>
  <si>
    <t>质量指标    （5分）</t>
  </si>
  <si>
    <t>工程质量合格性</t>
  </si>
  <si>
    <t>合格</t>
  </si>
  <si>
    <t>时效指标    （5分）</t>
  </si>
  <si>
    <t>按期完工率</t>
  </si>
  <si>
    <t>≥95%</t>
  </si>
  <si>
    <t>效益指标（30分）</t>
  </si>
  <si>
    <t>社会效益指标   （30分）</t>
  </si>
  <si>
    <t>提高景区游客接待能力（15分）</t>
  </si>
  <si>
    <t>提高</t>
  </si>
  <si>
    <t>增加景区吸引力（15分）</t>
  </si>
  <si>
    <t>不断增加</t>
  </si>
  <si>
    <t>增加</t>
  </si>
  <si>
    <t>满意度指标（10分）</t>
  </si>
  <si>
    <t>服务对象     满意度指标（10分）</t>
  </si>
  <si>
    <t>群众满意度</t>
  </si>
  <si>
    <t>≥90%</t>
  </si>
  <si>
    <t>总分</t>
  </si>
  <si>
    <t>偏差大或
目标未完成
原因分析</t>
  </si>
  <si>
    <t>1、数量指标“项目装修面积”年初目标值设定与实际完成情况有一定偏差；2、社会效益指标“提高景区游客接待能力”“增加景区吸引力”非量化指标，完成情况根据定性指标计分原则按90%区间计分。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</si>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</sst>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.5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7" width="13.625" style="2" customWidth="1"/>
    <col min="8" max="8" width="17" style="2" customWidth="1"/>
    <col min="9" max="9" width="76.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3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8" t="s">
        <v>3</v>
      </c>
      <c r="D3" s="9"/>
      <c r="E3" s="9"/>
      <c r="F3" s="9"/>
      <c r="G3" s="9"/>
      <c r="H3" s="10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11" t="s">
        <v>9</v>
      </c>
      <c r="D5" s="11"/>
      <c r="E5" s="11"/>
      <c r="F5" s="11"/>
      <c r="G5" s="11"/>
      <c r="H5" s="11"/>
      <c r="I5" s="4"/>
    </row>
    <row r="6" s="2" customFormat="1" ht="30" customHeight="1" spans="1:9">
      <c r="A6" s="7" t="s">
        <v>10</v>
      </c>
      <c r="B6" s="7"/>
      <c r="C6" s="11" t="s">
        <v>11</v>
      </c>
      <c r="D6" s="11"/>
      <c r="E6" s="11"/>
      <c r="F6" s="11"/>
      <c r="G6" s="11"/>
      <c r="H6" s="11"/>
      <c r="I6" s="4"/>
    </row>
    <row r="7" s="2" customFormat="1" ht="30" customHeight="1" spans="1:9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4"/>
    </row>
    <row r="8" s="2" customFormat="1" ht="30" customHeight="1" spans="1:9">
      <c r="A8" s="12" t="s">
        <v>14</v>
      </c>
      <c r="B8" s="13"/>
      <c r="C8" s="7"/>
      <c r="D8" s="7" t="s">
        <v>15</v>
      </c>
      <c r="E8" s="7" t="s">
        <v>16</v>
      </c>
      <c r="F8" s="7" t="s">
        <v>17</v>
      </c>
      <c r="G8" s="12" t="s">
        <v>18</v>
      </c>
      <c r="H8" s="13"/>
      <c r="I8" s="4"/>
    </row>
    <row r="9" s="2" customFormat="1" ht="30" customHeight="1" spans="1:9">
      <c r="A9" s="14"/>
      <c r="B9" s="15"/>
      <c r="C9" s="7" t="s">
        <v>19</v>
      </c>
      <c r="D9" s="7">
        <v>182</v>
      </c>
      <c r="E9" s="7">
        <v>166.91</v>
      </c>
      <c r="F9" s="16">
        <v>0.9171</v>
      </c>
      <c r="G9" s="7">
        <f>ROUND(F9*20,2)</f>
        <v>18.34</v>
      </c>
      <c r="H9" s="7"/>
      <c r="I9" s="4"/>
    </row>
    <row r="10" s="2" customFormat="1" ht="30" customHeight="1" spans="1:9">
      <c r="A10" s="17" t="s">
        <v>20</v>
      </c>
      <c r="B10" s="7" t="s">
        <v>21</v>
      </c>
      <c r="C10" s="7" t="s">
        <v>22</v>
      </c>
      <c r="D10" s="17" t="s">
        <v>23</v>
      </c>
      <c r="E10" s="17"/>
      <c r="F10" s="17" t="s">
        <v>24</v>
      </c>
      <c r="G10" s="17" t="s">
        <v>25</v>
      </c>
      <c r="H10" s="17" t="s">
        <v>26</v>
      </c>
      <c r="I10" s="4"/>
    </row>
    <row r="11" s="3" customFormat="1" ht="30" customHeight="1" spans="1:9">
      <c r="A11" s="18"/>
      <c r="B11" s="17" t="s">
        <v>27</v>
      </c>
      <c r="C11" s="17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4"/>
    </row>
    <row r="12" s="3" customFormat="1" ht="30" customHeight="1" spans="1:9">
      <c r="A12" s="18"/>
      <c r="B12" s="19"/>
      <c r="C12" s="19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4"/>
    </row>
    <row r="13" s="3" customFormat="1" ht="30" customHeight="1" spans="1:9">
      <c r="A13" s="18"/>
      <c r="B13" s="7" t="s">
        <v>33</v>
      </c>
      <c r="C13" s="7" t="s">
        <v>34</v>
      </c>
      <c r="D13" s="7" t="s">
        <v>35</v>
      </c>
      <c r="E13" s="7"/>
      <c r="F13" s="7" t="s">
        <v>36</v>
      </c>
      <c r="G13" s="7" t="s">
        <v>37</v>
      </c>
      <c r="H13" s="7">
        <v>2.12</v>
      </c>
      <c r="I13" s="24"/>
    </row>
    <row r="14" s="3" customFormat="1" ht="30" customHeight="1" spans="1:9">
      <c r="A14" s="18"/>
      <c r="B14" s="7"/>
      <c r="C14" s="7"/>
      <c r="D14" s="7" t="s">
        <v>38</v>
      </c>
      <c r="E14" s="7"/>
      <c r="F14" s="7" t="s">
        <v>39</v>
      </c>
      <c r="G14" s="7" t="s">
        <v>40</v>
      </c>
      <c r="H14" s="7">
        <v>5</v>
      </c>
      <c r="I14" s="24"/>
    </row>
    <row r="15" s="3" customFormat="1" ht="30" customHeight="1" spans="1:9">
      <c r="A15" s="18"/>
      <c r="B15" s="7"/>
      <c r="C15" s="7" t="s">
        <v>41</v>
      </c>
      <c r="D15" s="7" t="s">
        <v>42</v>
      </c>
      <c r="E15" s="7"/>
      <c r="F15" s="7" t="s">
        <v>43</v>
      </c>
      <c r="G15" s="7" t="s">
        <v>43</v>
      </c>
      <c r="H15" s="7">
        <v>5</v>
      </c>
      <c r="I15" s="24"/>
    </row>
    <row r="16" s="3" customFormat="1" ht="30" customHeight="1" spans="1:9">
      <c r="A16" s="18"/>
      <c r="B16" s="7"/>
      <c r="C16" s="7" t="s">
        <v>44</v>
      </c>
      <c r="D16" s="7" t="s">
        <v>45</v>
      </c>
      <c r="E16" s="7"/>
      <c r="F16" s="7" t="s">
        <v>46</v>
      </c>
      <c r="G16" s="20">
        <v>1</v>
      </c>
      <c r="H16" s="7">
        <v>5</v>
      </c>
      <c r="I16" s="24"/>
    </row>
    <row r="17" s="3" customFormat="1" ht="30" customHeight="1" spans="1:9">
      <c r="A17" s="18"/>
      <c r="B17" s="7" t="s">
        <v>47</v>
      </c>
      <c r="C17" s="7" t="s">
        <v>48</v>
      </c>
      <c r="D17" s="7" t="s">
        <v>49</v>
      </c>
      <c r="E17" s="7"/>
      <c r="F17" s="7" t="s">
        <v>50</v>
      </c>
      <c r="G17" s="7" t="s">
        <v>50</v>
      </c>
      <c r="H17" s="7">
        <f>ROUND(15*0.9,2)</f>
        <v>13.5</v>
      </c>
      <c r="I17" s="24"/>
    </row>
    <row r="18" s="3" customFormat="1" ht="30" customHeight="1" spans="1:9">
      <c r="A18" s="18"/>
      <c r="B18" s="7"/>
      <c r="C18" s="7"/>
      <c r="D18" s="7" t="s">
        <v>51</v>
      </c>
      <c r="E18" s="7"/>
      <c r="F18" s="7" t="s">
        <v>52</v>
      </c>
      <c r="G18" s="7" t="s">
        <v>53</v>
      </c>
      <c r="H18" s="7">
        <f>ROUND(15*0.9,2)</f>
        <v>13.5</v>
      </c>
      <c r="I18" s="24"/>
    </row>
    <row r="19" s="3" customFormat="1" ht="39" customHeight="1" spans="1:9">
      <c r="A19" s="19"/>
      <c r="B19" s="7" t="s">
        <v>54</v>
      </c>
      <c r="C19" s="7" t="s">
        <v>55</v>
      </c>
      <c r="D19" s="8" t="s">
        <v>56</v>
      </c>
      <c r="E19" s="10"/>
      <c r="F19" s="7" t="s">
        <v>57</v>
      </c>
      <c r="G19" s="20" t="s">
        <v>57</v>
      </c>
      <c r="H19" s="7">
        <v>10</v>
      </c>
      <c r="I19" s="24"/>
    </row>
    <row r="20" s="2" customFormat="1" ht="30" customHeight="1" spans="1:9">
      <c r="A20" s="7" t="s">
        <v>58</v>
      </c>
      <c r="B20" s="7">
        <f>G9+H11+H12+H13+H14+H15+H16+H17+H18+H19</f>
        <v>92.46</v>
      </c>
      <c r="C20" s="7"/>
      <c r="D20" s="7"/>
      <c r="E20" s="7"/>
      <c r="F20" s="7"/>
      <c r="G20" s="7"/>
      <c r="H20" s="7"/>
      <c r="I20" s="4"/>
    </row>
    <row r="21" s="2" customFormat="1" ht="47" customHeight="1" spans="1:9">
      <c r="A21" s="7" t="s">
        <v>59</v>
      </c>
      <c r="B21" s="7"/>
      <c r="C21" s="11" t="s">
        <v>60</v>
      </c>
      <c r="D21" s="11"/>
      <c r="E21" s="11"/>
      <c r="F21" s="11"/>
      <c r="G21" s="11"/>
      <c r="H21" s="11"/>
      <c r="I21" s="4"/>
    </row>
    <row r="22" s="2" customFormat="1" ht="37" customHeight="1" spans="1:9">
      <c r="A22" s="7" t="s">
        <v>61</v>
      </c>
      <c r="B22" s="7"/>
      <c r="C22" s="11" t="s">
        <v>62</v>
      </c>
      <c r="D22" s="11"/>
      <c r="E22" s="11"/>
      <c r="F22" s="11"/>
      <c r="G22" s="11"/>
      <c r="H22" s="11"/>
      <c r="I22" s="4"/>
    </row>
    <row r="23" s="2" customFormat="1" ht="36" customHeight="1" spans="1:9">
      <c r="A23" s="7" t="s">
        <v>63</v>
      </c>
      <c r="B23" s="7"/>
      <c r="C23" s="7" t="s">
        <v>64</v>
      </c>
      <c r="D23" s="7"/>
      <c r="E23" s="7"/>
      <c r="F23" s="7"/>
      <c r="G23" s="7"/>
      <c r="H23" s="7"/>
      <c r="I23" s="4"/>
    </row>
    <row r="24" s="2" customFormat="1" ht="132" customHeight="1" spans="1:9">
      <c r="A24" s="21" t="s">
        <v>65</v>
      </c>
      <c r="B24" s="22"/>
      <c r="C24" s="22"/>
      <c r="D24" s="22"/>
      <c r="E24" s="22"/>
      <c r="F24" s="22"/>
      <c r="G24" s="22"/>
      <c r="H24" s="22"/>
      <c r="I24" s="4"/>
    </row>
    <row r="25" hidden="1"/>
  </sheetData>
  <mergeCells count="4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1:B12"/>
    <mergeCell ref="B13:B16"/>
    <mergeCell ref="B17:B18"/>
    <mergeCell ref="C11:C12"/>
    <mergeCell ref="C13:C14"/>
    <mergeCell ref="C17:C18"/>
    <mergeCell ref="A8:B9"/>
  </mergeCells>
  <pageMargins left="0.7" right="0.7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AC7ACC7B628A4C6AA4E035872BCB2297_11</vt:lpwstr>
  </property>
  <property fmtid="{D5CDD505-2E9C-101B-9397-08002B2CF9AE}" pid="3" name="KSOProductBuildVer">
    <vt:lpwstr>2052-12.1.0.20784</vt:lpwstr>
  </property>
</Properties>
</file>