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1" sheetId="1" r:id="rId1"/>
  </sheets>
  <definedNames>
    <definedName name="_xlnm.Print_Area" localSheetId="0">'1'!$A$1:$H$30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<sst xmlns="http://schemas.openxmlformats.org/spreadsheetml/2006/main" count="90" uniqueCount="79">
  <si>
    <t>2024年度大队社区经费项目绩效自评表</t>
  </si>
  <si>
    <t>单位名称：武汉市东西湖区人民政府慈惠街道办事处                                           填报日期：2025年4月20日</t>
  </si>
  <si>
    <t>项目名称</t>
  </si>
  <si>
    <t>大队社区经费</t>
  </si>
  <si>
    <t>主管部门</t>
  </si>
  <si>
    <t>武汉市东西湖区人民政府慈惠街道办事处</t>
  </si>
  <si>
    <t>项目实施单位</t>
  </si>
  <si>
    <t>街道各二级单位及相关科室</t>
  </si>
  <si>
    <t>项目类别</t>
  </si>
  <si>
    <t>1、部门预算项目   ☑   2、区直专项   □</t>
  </si>
  <si>
    <t>项目属性</t>
  </si>
  <si>
    <t>1、持续性项目     ☑   2、新增性项目 □</t>
  </si>
  <si>
    <t>项目类型</t>
  </si>
  <si>
    <t>1、常年性项目     ☑   2、延续性项目 □      3、一次性项目 □</t>
  </si>
  <si>
    <t>预算执行
情况（万元）
（20分）</t>
  </si>
  <si>
    <t>预算数（A）</t>
  </si>
  <si>
    <t>执行数（B）</t>
  </si>
  <si>
    <t>执行率（B/A）</t>
  </si>
  <si>
    <t>得分
（20分*执行率）</t>
  </si>
  <si>
    <t>年度财政资金总额</t>
  </si>
  <si>
    <r>
      <rPr>
        <sz val="10.5"/>
        <rFont val="宋体"/>
        <charset val="134"/>
      </rPr>
      <t>年度
绩效
目标
（</t>
    </r>
    <r>
      <rPr>
        <sz val="10"/>
        <rFont val="宋体"/>
        <charset val="134"/>
      </rPr>
      <t>80</t>
    </r>
    <r>
      <rPr>
        <sz val="10.5"/>
        <rFont val="宋体"/>
        <charset val="134"/>
      </rPr>
      <t>分）</t>
    </r>
  </si>
  <si>
    <t>一级指标</t>
  </si>
  <si>
    <t>二级指标</t>
  </si>
  <si>
    <t>三级指标</t>
  </si>
  <si>
    <t>年初目标值（A）</t>
  </si>
  <si>
    <t>实际完成值（B）</t>
  </si>
  <si>
    <t>得分</t>
  </si>
  <si>
    <t>成本指标（20分）</t>
  </si>
  <si>
    <t>经济成本指标 （20分）</t>
  </si>
  <si>
    <t>成本费用支出合规性</t>
  </si>
  <si>
    <t>合规</t>
  </si>
  <si>
    <t>产出指标（20分）</t>
  </si>
  <si>
    <t>数量指标  （10分）</t>
  </si>
  <si>
    <t>社区基层党组织党史专题学习次数（2分）</t>
  </si>
  <si>
    <t>≥12次</t>
  </si>
  <si>
    <t>12次</t>
  </si>
  <si>
    <t>人员经费发放数量（2分）</t>
  </si>
  <si>
    <t>≥180人</t>
  </si>
  <si>
    <t>193人</t>
  </si>
  <si>
    <t>河湖巡查次数（2分）</t>
  </si>
  <si>
    <t>≥36次</t>
  </si>
  <si>
    <t>36次</t>
  </si>
  <si>
    <t>节日慰问次数（2分）</t>
  </si>
  <si>
    <t>≥4次</t>
  </si>
  <si>
    <t>4次</t>
  </si>
  <si>
    <t>安全生产业务知识培训完成次数（2分）</t>
  </si>
  <si>
    <t>≥1次</t>
  </si>
  <si>
    <t>1次</t>
  </si>
  <si>
    <t>质量指标   （5分）</t>
  </si>
  <si>
    <t>保障日常工作运转（2.5分）</t>
  </si>
  <si>
    <t>基本保障</t>
  </si>
  <si>
    <t>巡河问题整改完成率（2.5分）</t>
  </si>
  <si>
    <t>≥95%</t>
  </si>
  <si>
    <t>依据资料不充分</t>
  </si>
  <si>
    <t>时效指标   （5分）</t>
  </si>
  <si>
    <t>群众接访工作及时性（2.5分）</t>
  </si>
  <si>
    <t>及时</t>
  </si>
  <si>
    <t>基础设施维修及时性（2.5分）</t>
  </si>
  <si>
    <t>效益指标（30分）</t>
  </si>
  <si>
    <t>社会效益指标（22.5分）</t>
  </si>
  <si>
    <t>维护社会稳定（7.5分）</t>
  </si>
  <si>
    <t>稳定</t>
  </si>
  <si>
    <t>达到预期</t>
  </si>
  <si>
    <t>在职员工五险一金参保率（7.5分）</t>
  </si>
  <si>
    <t>退休员工统筹医疗保障（7.5分）</t>
  </si>
  <si>
    <t>生态效益指标（7.5分）</t>
  </si>
  <si>
    <t>维护河湖生态环境（7.5分）</t>
  </si>
  <si>
    <t>良好</t>
  </si>
  <si>
    <t>满意度指标   （10分）</t>
  </si>
  <si>
    <t>服务对象       满意度指标    （10分）</t>
  </si>
  <si>
    <t>居民群众满意度</t>
  </si>
  <si>
    <t>总分</t>
  </si>
  <si>
    <t>偏差大或
目标未完成
原因分析</t>
  </si>
  <si>
    <t>1、数量指标“人员经费发放数量”年初目标值设定与实际情况有偏差；                                            2、质量指标“巡河问题整改完成率”无法收集完整的相关佐证资料，无法客观评价；                                3、社会效益指标“维护社会稳定”及生态效益指标“维护河湖生态环境”非量化指标，完成情况根据定性指标计分原则按90%区间计分。</t>
  </si>
  <si>
    <t>改进措施及
结果应用方案</t>
  </si>
  <si>
    <t>建立健全绩效指标体系，科学合理编制预算，实时掌握资金使用情况，及时调整，确保资金运用合理，效果发挥得当。细化、量化各项预算指标，规范支出明细，实时监控预算执行情况。</t>
  </si>
  <si>
    <t>单位主要负责人
签批意见</t>
  </si>
  <si>
    <t xml:space="preserve">    
                         签名：               
                                                年    月     日</t>
  </si>
  <si>
    <t>备注：
1.预算执行情况口径：预算数为调整后财政资金总额（包括上年结余结转），执行数为资金使用单位财政资金实际支出数。
2.定量指标完成数汇总原则：绝对值直接累加计算，相对值按照资金额度加权平均计算。定量指标计分原则：正向指标（即目标值为≥X,得分=权重*B/A），反向指标（即目标值为≤X，得分=权重*A/B），得分不得突破权重总额。定量指标先汇总完成数，再计算得分。
3.定性指标计分原则：达成预期指标、部分达成预期指标并具有一定效果、未达成预期指标且效果较差三档，分别按照该指标对应分值区间100-80%（含80%）、80-50%（含50%）、50-0%合理确定分值。汇总时，以资金额度为权重，对分值进行加权平均计算。
4.基于经济性和必要性等因素考虑，满意度指标暂可不作为必评指标。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</si>
</sst>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4"/>
      <name val="宋体"/>
      <charset val="134"/>
      <scheme val="minor"/>
    </font>
    <font>
      <sz val="11"/>
      <name val="宋体"/>
      <charset val="134"/>
      <scheme val="minor"/>
    </font>
    <font>
      <sz val="14"/>
      <name val="方正小标宋简体"/>
      <charset val="134"/>
    </font>
    <font>
      <sz val="11"/>
      <name val="楷体_GB2312"/>
      <charset val="134"/>
    </font>
    <font>
      <sz val="10.5"/>
      <name val="宋体"/>
      <charset val="134"/>
    </font>
    <font>
      <sz val="10.5"/>
      <name val="Calibri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5" applyNumberFormat="0" applyAlignment="0" applyProtection="0">
      <alignment vertical="center"/>
    </xf>
    <xf numFmtId="0" fontId="17" fillId="4" borderId="16" applyNumberFormat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5" borderId="17" applyNumberFormat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9" fontId="2" fillId="0" borderId="0" xfId="0" applyNumberFormat="1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view="pageBreakPreview" zoomScaleNormal="100" workbookViewId="0">
      <selection activeCell="I1" sqref="I$1:O$1048576"/>
    </sheetView>
  </sheetViews>
  <sheetFormatPr defaultColWidth="9" defaultRowHeight="13.5"/>
  <cols>
    <col min="1" max="1" width="8.625" style="2" customWidth="1"/>
    <col min="2" max="2" width="10.625" style="2" customWidth="1"/>
    <col min="3" max="3" width="12.625" style="2" customWidth="1"/>
    <col min="4" max="5" width="18.625" style="2" customWidth="1"/>
    <col min="6" max="8" width="15.625" style="2" customWidth="1"/>
    <col min="9" max="9" width="42" style="3" customWidth="1"/>
    <col min="10" max="10" width="9" style="2" customWidth="1"/>
    <col min="11" max="14" width="9" style="4" customWidth="1"/>
    <col min="15" max="15" width="9" style="2" customWidth="1"/>
    <col min="16" max="16384" width="9" style="2"/>
  </cols>
  <sheetData>
    <row r="1" s="1" customFormat="1" ht="24" customHeight="1" spans="1:14">
      <c r="A1" s="5" t="s">
        <v>0</v>
      </c>
      <c r="B1" s="5"/>
      <c r="C1" s="5"/>
      <c r="D1" s="5"/>
      <c r="E1" s="5"/>
      <c r="F1" s="5"/>
      <c r="G1" s="5"/>
      <c r="H1" s="5"/>
      <c r="I1" s="27"/>
      <c r="K1" s="28"/>
      <c r="L1" s="28"/>
      <c r="M1" s="28"/>
      <c r="N1" s="28"/>
    </row>
    <row r="2" s="2" customFormat="1" ht="21" customHeight="1" spans="1:14">
      <c r="A2" s="6" t="s">
        <v>1</v>
      </c>
      <c r="B2" s="6"/>
      <c r="C2" s="6"/>
      <c r="D2" s="6"/>
      <c r="E2" s="6"/>
      <c r="F2" s="6"/>
      <c r="G2" s="6"/>
      <c r="H2" s="6"/>
      <c r="I2" s="3"/>
      <c r="K2" s="4"/>
      <c r="L2" s="4"/>
      <c r="M2" s="4"/>
      <c r="N2" s="4"/>
    </row>
    <row r="3" s="2" customFormat="1" ht="30" customHeight="1" spans="1:14">
      <c r="A3" s="7" t="s">
        <v>2</v>
      </c>
      <c r="B3" s="7"/>
      <c r="C3" s="7" t="s">
        <v>3</v>
      </c>
      <c r="D3" s="7"/>
      <c r="E3" s="7"/>
      <c r="F3" s="7"/>
      <c r="G3" s="7"/>
      <c r="H3" s="7"/>
      <c r="I3" s="3"/>
      <c r="K3" s="4"/>
      <c r="L3" s="4"/>
      <c r="M3" s="4"/>
      <c r="N3" s="4"/>
    </row>
    <row r="4" s="2" customFormat="1" ht="30" customHeight="1" spans="1:14">
      <c r="A4" s="7" t="s">
        <v>4</v>
      </c>
      <c r="B4" s="7"/>
      <c r="C4" s="7" t="s">
        <v>5</v>
      </c>
      <c r="D4" s="7"/>
      <c r="E4" s="7"/>
      <c r="F4" s="7" t="s">
        <v>6</v>
      </c>
      <c r="G4" s="7"/>
      <c r="H4" s="7" t="s">
        <v>7</v>
      </c>
      <c r="I4" s="3"/>
      <c r="K4" s="4"/>
      <c r="L4" s="4"/>
      <c r="M4" s="4"/>
      <c r="N4" s="4"/>
    </row>
    <row r="5" s="2" customFormat="1" ht="30" customHeight="1" spans="1:14">
      <c r="A5" s="7" t="s">
        <v>8</v>
      </c>
      <c r="B5" s="7"/>
      <c r="C5" s="8" t="s">
        <v>9</v>
      </c>
      <c r="D5" s="8"/>
      <c r="E5" s="8"/>
      <c r="F5" s="8"/>
      <c r="G5" s="8"/>
      <c r="H5" s="8"/>
      <c r="I5" s="3"/>
      <c r="K5" s="4"/>
      <c r="L5" s="4"/>
      <c r="M5" s="4"/>
      <c r="N5" s="4"/>
    </row>
    <row r="6" s="2" customFormat="1" ht="30" customHeight="1" spans="1:14">
      <c r="A6" s="7" t="s">
        <v>10</v>
      </c>
      <c r="B6" s="7"/>
      <c r="C6" s="8" t="s">
        <v>11</v>
      </c>
      <c r="D6" s="8"/>
      <c r="E6" s="8"/>
      <c r="F6" s="8"/>
      <c r="G6" s="8"/>
      <c r="H6" s="8"/>
      <c r="I6" s="3"/>
      <c r="K6" s="4"/>
      <c r="L6" s="4"/>
      <c r="M6" s="4"/>
      <c r="N6" s="4"/>
    </row>
    <row r="7" s="2" customFormat="1" ht="30" customHeight="1" spans="1:14">
      <c r="A7" s="7" t="s">
        <v>12</v>
      </c>
      <c r="B7" s="7"/>
      <c r="C7" s="8" t="s">
        <v>13</v>
      </c>
      <c r="D7" s="8"/>
      <c r="E7" s="8"/>
      <c r="F7" s="8"/>
      <c r="G7" s="8"/>
      <c r="H7" s="8"/>
      <c r="I7" s="3"/>
      <c r="K7" s="4"/>
      <c r="L7" s="4"/>
      <c r="M7" s="4"/>
      <c r="N7" s="4"/>
    </row>
    <row r="8" s="2" customFormat="1" ht="30" customHeight="1" spans="1:14">
      <c r="A8" s="9" t="s">
        <v>14</v>
      </c>
      <c r="B8" s="10"/>
      <c r="C8" s="7"/>
      <c r="D8" s="7" t="s">
        <v>15</v>
      </c>
      <c r="E8" s="7" t="s">
        <v>16</v>
      </c>
      <c r="F8" s="7" t="s">
        <v>17</v>
      </c>
      <c r="G8" s="9" t="s">
        <v>18</v>
      </c>
      <c r="H8" s="10"/>
      <c r="I8" s="3"/>
      <c r="K8" s="4"/>
      <c r="L8" s="4"/>
      <c r="M8" s="4"/>
      <c r="N8" s="4"/>
    </row>
    <row r="9" s="2" customFormat="1" ht="30" customHeight="1" spans="1:14">
      <c r="A9" s="11"/>
      <c r="B9" s="12"/>
      <c r="C9" s="7" t="s">
        <v>19</v>
      </c>
      <c r="D9" s="7">
        <v>2539.21</v>
      </c>
      <c r="E9" s="7">
        <v>2524.01</v>
      </c>
      <c r="F9" s="13">
        <f>ROUND(E9/D9*100%,2)</f>
        <v>0.99</v>
      </c>
      <c r="G9" s="7">
        <f>ROUND(F9*20,2)</f>
        <v>19.8</v>
      </c>
      <c r="H9" s="7"/>
      <c r="I9" s="3"/>
      <c r="K9" s="4"/>
      <c r="L9" s="4"/>
      <c r="M9" s="4"/>
      <c r="N9" s="4"/>
    </row>
    <row r="10" s="2" customFormat="1" ht="30" customHeight="1" spans="1:14">
      <c r="A10" s="14" t="s">
        <v>20</v>
      </c>
      <c r="B10" s="7" t="s">
        <v>21</v>
      </c>
      <c r="C10" s="7" t="s">
        <v>22</v>
      </c>
      <c r="D10" s="14" t="s">
        <v>23</v>
      </c>
      <c r="E10" s="14"/>
      <c r="F10" s="14" t="s">
        <v>24</v>
      </c>
      <c r="G10" s="14" t="s">
        <v>25</v>
      </c>
      <c r="H10" s="14" t="s">
        <v>26</v>
      </c>
      <c r="I10" s="29"/>
      <c r="K10" s="4"/>
      <c r="L10" s="4"/>
      <c r="M10" s="4"/>
      <c r="N10" s="4"/>
    </row>
    <row r="11" s="2" customFormat="1" ht="30" customHeight="1" spans="1:14">
      <c r="A11" s="15"/>
      <c r="B11" s="14" t="s">
        <v>27</v>
      </c>
      <c r="C11" s="14" t="s">
        <v>28</v>
      </c>
      <c r="D11" s="7" t="s">
        <v>29</v>
      </c>
      <c r="E11" s="7"/>
      <c r="F11" s="7" t="s">
        <v>30</v>
      </c>
      <c r="G11" s="7" t="s">
        <v>30</v>
      </c>
      <c r="H11" s="7">
        <v>20</v>
      </c>
      <c r="I11" s="3"/>
      <c r="K11" s="4"/>
      <c r="L11" s="4"/>
      <c r="M11" s="4"/>
      <c r="N11" s="30"/>
    </row>
    <row r="12" s="2" customFormat="1" ht="28" customHeight="1" spans="1:14">
      <c r="A12" s="15"/>
      <c r="B12" s="14" t="s">
        <v>31</v>
      </c>
      <c r="C12" s="14" t="s">
        <v>32</v>
      </c>
      <c r="D12" s="7" t="s">
        <v>33</v>
      </c>
      <c r="E12" s="7"/>
      <c r="F12" s="7" t="s">
        <v>34</v>
      </c>
      <c r="G12" s="7" t="s">
        <v>35</v>
      </c>
      <c r="H12" s="7">
        <v>2</v>
      </c>
      <c r="I12" s="3"/>
      <c r="K12" s="4"/>
      <c r="L12" s="4"/>
      <c r="M12" s="4"/>
      <c r="N12" s="4"/>
    </row>
    <row r="13" s="2" customFormat="1" ht="28" customHeight="1" spans="1:14">
      <c r="A13" s="15"/>
      <c r="B13" s="16"/>
      <c r="C13" s="17"/>
      <c r="D13" s="7" t="s">
        <v>36</v>
      </c>
      <c r="E13" s="7"/>
      <c r="F13" s="7" t="s">
        <v>37</v>
      </c>
      <c r="G13" s="7" t="s">
        <v>38</v>
      </c>
      <c r="H13" s="7">
        <v>2</v>
      </c>
      <c r="I13" s="3"/>
      <c r="K13" s="4"/>
      <c r="L13" s="4"/>
      <c r="M13" s="4"/>
      <c r="N13" s="4"/>
    </row>
    <row r="14" s="2" customFormat="1" ht="28" customHeight="1" spans="1:14">
      <c r="A14" s="15"/>
      <c r="B14" s="16"/>
      <c r="C14" s="17"/>
      <c r="D14" s="7" t="s">
        <v>39</v>
      </c>
      <c r="E14" s="7"/>
      <c r="F14" s="7" t="s">
        <v>40</v>
      </c>
      <c r="G14" s="7" t="s">
        <v>41</v>
      </c>
      <c r="H14" s="7">
        <v>2</v>
      </c>
      <c r="I14" s="3"/>
      <c r="K14" s="4"/>
      <c r="L14" s="4"/>
      <c r="M14" s="4"/>
      <c r="N14" s="30"/>
    </row>
    <row r="15" s="2" customFormat="1" ht="28" customHeight="1" spans="1:14">
      <c r="A15" s="15"/>
      <c r="B15" s="16"/>
      <c r="C15" s="17"/>
      <c r="D15" s="7" t="s">
        <v>42</v>
      </c>
      <c r="E15" s="7"/>
      <c r="F15" s="7" t="s">
        <v>43</v>
      </c>
      <c r="G15" s="7" t="s">
        <v>44</v>
      </c>
      <c r="H15" s="7">
        <v>2</v>
      </c>
      <c r="I15" s="3"/>
      <c r="K15" s="4"/>
      <c r="L15" s="4"/>
      <c r="M15" s="4"/>
      <c r="N15" s="4"/>
    </row>
    <row r="16" s="2" customFormat="1" ht="28" customHeight="1" spans="1:14">
      <c r="A16" s="15"/>
      <c r="B16" s="16"/>
      <c r="C16" s="17"/>
      <c r="D16" s="7" t="s">
        <v>45</v>
      </c>
      <c r="E16" s="7"/>
      <c r="F16" s="7" t="s">
        <v>46</v>
      </c>
      <c r="G16" s="7" t="s">
        <v>47</v>
      </c>
      <c r="H16" s="7">
        <v>2</v>
      </c>
      <c r="I16" s="3"/>
      <c r="K16" s="4"/>
      <c r="L16" s="4"/>
      <c r="M16" s="4"/>
      <c r="N16" s="4"/>
    </row>
    <row r="17" s="2" customFormat="1" ht="28" customHeight="1" spans="1:14">
      <c r="A17" s="15"/>
      <c r="B17" s="16"/>
      <c r="C17" s="7" t="s">
        <v>48</v>
      </c>
      <c r="D17" s="18" t="s">
        <v>49</v>
      </c>
      <c r="E17" s="19"/>
      <c r="F17" s="7" t="s">
        <v>50</v>
      </c>
      <c r="G17" s="7" t="s">
        <v>50</v>
      </c>
      <c r="H17" s="7">
        <v>2.5</v>
      </c>
      <c r="I17" s="3"/>
      <c r="K17" s="4"/>
      <c r="L17" s="4"/>
      <c r="M17" s="4"/>
      <c r="N17" s="4"/>
    </row>
    <row r="18" s="2" customFormat="1" ht="28" customHeight="1" spans="1:14">
      <c r="A18" s="15"/>
      <c r="B18" s="16"/>
      <c r="C18" s="7"/>
      <c r="D18" s="20" t="s">
        <v>51</v>
      </c>
      <c r="E18" s="21"/>
      <c r="F18" s="22" t="s">
        <v>52</v>
      </c>
      <c r="G18" s="22" t="s">
        <v>53</v>
      </c>
      <c r="H18" s="22">
        <v>0</v>
      </c>
      <c r="I18" s="3"/>
      <c r="K18" s="4"/>
      <c r="L18" s="4"/>
      <c r="M18" s="4"/>
      <c r="N18" s="4"/>
    </row>
    <row r="19" s="2" customFormat="1" ht="28" customHeight="1" spans="1:14">
      <c r="A19" s="15"/>
      <c r="B19" s="16"/>
      <c r="C19" s="16" t="s">
        <v>54</v>
      </c>
      <c r="D19" s="20" t="s">
        <v>55</v>
      </c>
      <c r="E19" s="21"/>
      <c r="F19" s="22" t="s">
        <v>56</v>
      </c>
      <c r="G19" s="22" t="s">
        <v>56</v>
      </c>
      <c r="H19" s="22">
        <v>2.5</v>
      </c>
      <c r="I19" s="3"/>
      <c r="K19" s="4"/>
      <c r="L19" s="4"/>
      <c r="M19" s="4"/>
      <c r="N19" s="4"/>
    </row>
    <row r="20" s="2" customFormat="1" ht="28" customHeight="1" spans="1:14">
      <c r="A20" s="15"/>
      <c r="B20" s="23"/>
      <c r="C20" s="23"/>
      <c r="D20" s="20" t="s">
        <v>57</v>
      </c>
      <c r="E20" s="21"/>
      <c r="F20" s="22" t="s">
        <v>56</v>
      </c>
      <c r="G20" s="22" t="s">
        <v>56</v>
      </c>
      <c r="H20" s="22">
        <v>2.5</v>
      </c>
      <c r="I20" s="3"/>
      <c r="K20" s="4"/>
      <c r="L20" s="4"/>
      <c r="M20" s="4"/>
      <c r="N20" s="4"/>
    </row>
    <row r="21" s="2" customFormat="1" ht="28" customHeight="1" spans="1:14">
      <c r="A21" s="15"/>
      <c r="B21" s="7" t="s">
        <v>58</v>
      </c>
      <c r="C21" s="7" t="s">
        <v>59</v>
      </c>
      <c r="D21" s="7" t="s">
        <v>60</v>
      </c>
      <c r="E21" s="7"/>
      <c r="F21" s="7" t="s">
        <v>61</v>
      </c>
      <c r="G21" s="7" t="s">
        <v>62</v>
      </c>
      <c r="H21" s="7">
        <f>ROUND(7.5*0.9,2)</f>
        <v>6.75</v>
      </c>
      <c r="I21" s="3"/>
      <c r="K21" s="4"/>
      <c r="L21" s="4"/>
      <c r="M21" s="4"/>
      <c r="N21" s="4"/>
    </row>
    <row r="22" s="2" customFormat="1" ht="28" customHeight="1" spans="1:14">
      <c r="A22" s="15"/>
      <c r="B22" s="7"/>
      <c r="C22" s="7"/>
      <c r="D22" s="7" t="s">
        <v>63</v>
      </c>
      <c r="E22" s="7"/>
      <c r="F22" s="7" t="s">
        <v>52</v>
      </c>
      <c r="G22" s="13">
        <v>1</v>
      </c>
      <c r="H22" s="7">
        <v>7.5</v>
      </c>
      <c r="I22" s="3"/>
      <c r="K22" s="4"/>
      <c r="L22" s="4"/>
      <c r="M22" s="4"/>
      <c r="N22" s="4"/>
    </row>
    <row r="23" s="2" customFormat="1" ht="28" customHeight="1" spans="1:14">
      <c r="A23" s="15"/>
      <c r="B23" s="7"/>
      <c r="C23" s="24"/>
      <c r="D23" s="22" t="s">
        <v>64</v>
      </c>
      <c r="E23" s="22"/>
      <c r="F23" s="22" t="s">
        <v>50</v>
      </c>
      <c r="G23" s="22" t="s">
        <v>50</v>
      </c>
      <c r="H23" s="22">
        <v>7.5</v>
      </c>
      <c r="I23" s="3"/>
      <c r="K23" s="4"/>
      <c r="L23" s="4"/>
      <c r="M23" s="4"/>
      <c r="N23" s="4"/>
    </row>
    <row r="24" s="2" customFormat="1" ht="28" customHeight="1" spans="1:14">
      <c r="A24" s="15"/>
      <c r="B24" s="7"/>
      <c r="C24" s="7" t="s">
        <v>65</v>
      </c>
      <c r="D24" s="18" t="s">
        <v>66</v>
      </c>
      <c r="E24" s="19"/>
      <c r="F24" s="7" t="s">
        <v>67</v>
      </c>
      <c r="G24" s="7" t="s">
        <v>62</v>
      </c>
      <c r="H24" s="7">
        <f>ROUND(7.5*0.9,2)</f>
        <v>6.75</v>
      </c>
      <c r="I24" s="3"/>
      <c r="K24" s="4"/>
      <c r="L24" s="4"/>
      <c r="M24" s="4"/>
      <c r="N24" s="4"/>
    </row>
    <row r="25" s="2" customFormat="1" ht="45" customHeight="1" spans="1:14">
      <c r="A25" s="16"/>
      <c r="B25" s="23" t="s">
        <v>68</v>
      </c>
      <c r="C25" s="23" t="s">
        <v>69</v>
      </c>
      <c r="D25" s="18" t="s">
        <v>70</v>
      </c>
      <c r="E25" s="19"/>
      <c r="F25" s="7" t="s">
        <v>52</v>
      </c>
      <c r="G25" s="7" t="s">
        <v>52</v>
      </c>
      <c r="H25" s="7">
        <v>10</v>
      </c>
      <c r="I25" s="3"/>
      <c r="K25" s="4"/>
      <c r="L25" s="4"/>
      <c r="M25" s="4"/>
      <c r="N25" s="4"/>
    </row>
    <row r="26" s="2" customFormat="1" ht="30" customHeight="1" spans="1:14">
      <c r="A26" s="7" t="s">
        <v>71</v>
      </c>
      <c r="B26" s="7">
        <f>G9+H11+H12+H13+H14+H15+H16+H17+H18+H20+H21+H23+H25+H24+H22+H19</f>
        <v>95.8</v>
      </c>
      <c r="C26" s="7"/>
      <c r="D26" s="7"/>
      <c r="E26" s="7"/>
      <c r="F26" s="7"/>
      <c r="G26" s="7"/>
      <c r="H26" s="7"/>
      <c r="I26" s="3"/>
      <c r="K26" s="4"/>
      <c r="L26" s="4"/>
      <c r="M26" s="4"/>
      <c r="N26" s="4"/>
    </row>
    <row r="27" s="2" customFormat="1" ht="54" customHeight="1" spans="1:14">
      <c r="A27" s="7" t="s">
        <v>72</v>
      </c>
      <c r="B27" s="7"/>
      <c r="C27" s="8" t="s">
        <v>73</v>
      </c>
      <c r="D27" s="8"/>
      <c r="E27" s="8"/>
      <c r="F27" s="8"/>
      <c r="G27" s="8"/>
      <c r="H27" s="8"/>
      <c r="I27" s="3"/>
      <c r="K27" s="4"/>
      <c r="L27" s="4"/>
      <c r="M27" s="4"/>
      <c r="N27" s="4"/>
    </row>
    <row r="28" s="2" customFormat="1" ht="42" customHeight="1" spans="1:14">
      <c r="A28" s="7" t="s">
        <v>74</v>
      </c>
      <c r="B28" s="7"/>
      <c r="C28" s="8" t="s">
        <v>75</v>
      </c>
      <c r="D28" s="8"/>
      <c r="E28" s="8"/>
      <c r="F28" s="8"/>
      <c r="G28" s="8"/>
      <c r="H28" s="8"/>
      <c r="I28" s="3"/>
      <c r="K28" s="4"/>
      <c r="L28" s="4"/>
      <c r="M28" s="4"/>
      <c r="N28" s="4"/>
    </row>
    <row r="29" s="2" customFormat="1" ht="36" customHeight="1" spans="1:14">
      <c r="A29" s="7" t="s">
        <v>76</v>
      </c>
      <c r="B29" s="7"/>
      <c r="C29" s="7" t="s">
        <v>77</v>
      </c>
      <c r="D29" s="7"/>
      <c r="E29" s="7"/>
      <c r="F29" s="7"/>
      <c r="G29" s="7"/>
      <c r="H29" s="7"/>
      <c r="I29" s="3"/>
      <c r="K29" s="4"/>
      <c r="L29" s="4"/>
      <c r="M29" s="4"/>
      <c r="N29" s="4"/>
    </row>
    <row r="30" s="2" customFormat="1" ht="86" customHeight="1" spans="1:14">
      <c r="A30" s="25" t="s">
        <v>78</v>
      </c>
      <c r="B30" s="26"/>
      <c r="C30" s="26"/>
      <c r="D30" s="26"/>
      <c r="E30" s="26"/>
      <c r="F30" s="26"/>
      <c r="G30" s="26"/>
      <c r="H30" s="26"/>
      <c r="I30" s="3"/>
      <c r="K30" s="4"/>
      <c r="L30" s="4"/>
      <c r="M30" s="4"/>
      <c r="N30" s="4"/>
    </row>
  </sheetData>
  <mergeCells count="47">
    <mergeCell ref="A1:H1"/>
    <mergeCell ref="A2:H2"/>
    <mergeCell ref="A3:B3"/>
    <mergeCell ref="C3:H3"/>
    <mergeCell ref="A4:B4"/>
    <mergeCell ref="C4:E4"/>
    <mergeCell ref="F4:G4"/>
    <mergeCell ref="A5:B5"/>
    <mergeCell ref="C5:H5"/>
    <mergeCell ref="A6:B6"/>
    <mergeCell ref="C6:H6"/>
    <mergeCell ref="A7:B7"/>
    <mergeCell ref="C7:H7"/>
    <mergeCell ref="G8:H8"/>
    <mergeCell ref="G9:H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B26:H26"/>
    <mergeCell ref="A27:B27"/>
    <mergeCell ref="C27:H27"/>
    <mergeCell ref="A28:B28"/>
    <mergeCell ref="C28:H28"/>
    <mergeCell ref="A29:B29"/>
    <mergeCell ref="C29:H29"/>
    <mergeCell ref="A30:H30"/>
    <mergeCell ref="A10:A25"/>
    <mergeCell ref="B12:B20"/>
    <mergeCell ref="B21:B24"/>
    <mergeCell ref="C12:C16"/>
    <mergeCell ref="C17:C18"/>
    <mergeCell ref="C19:C20"/>
    <mergeCell ref="C21:C23"/>
    <mergeCell ref="A8:B9"/>
  </mergeCells>
  <pageMargins left="0.7" right="0.7" top="0.75" bottom="0.75" header="0.3" footer="0.3"/>
  <pageSetup paperSize="9" scale="6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工作</dc:creator>
  <cp:lastModifiedBy>工作</cp:lastModifiedBy>
  <dcterms:created xsi:type="dcterms:W3CDTF">2025-04-23T07:04:00Z</dcterms:created>
  <dcterms:modified xsi:type="dcterms:W3CDTF">2025-04-23T08:43:40Z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516382C15FB047BFB8AAFF6DEB429FB8_11</vt:lpwstr>
  </property>
  <property fmtid="{D5CDD505-2E9C-101B-9397-08002B2CF9AE}" pid="3" name="KSOProductBuildVer">
    <vt:lpwstr>2052-12.1.0.20784</vt:lpwstr>
  </property>
</Properties>
</file>