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9" sheetId="1" r:id="rId1"/>
  </sheets>
  <definedNames>
    <definedName name="_xlnm.Print_Area" localSheetId="0">'19'!$A$1:$H$21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<sst xmlns="http://schemas.openxmlformats.org/spreadsheetml/2006/main" count="61" uniqueCount="55">
  <si>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2024年度林业工作经费补贴项目绩效自评表</t>
  </si>
  <si>
    <t>单位名称：武汉市东西湖区人民政府慈惠街道办事处                        填报日期：2025年4月20日</t>
  </si>
  <si>
    <t>项目名称</t>
  </si>
  <si>
    <t>2024年林业工作经费-森立生态效益区级补偿、野生动物保护补助</t>
  </si>
  <si>
    <t>主管部门</t>
  </si>
  <si>
    <t>武汉市东西湖区人民政府慈惠街道办事处</t>
  </si>
  <si>
    <t>项目实施单位</t>
  </si>
  <si>
    <t>武汉慈惠园林绿化有限公司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</si>
  <si>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</si>
  <si>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</si>
  <si>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</si>
  <si>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</si>
  <si>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</si>
  <si>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</si>
  <si>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</si>
  <si>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</si>
  <si>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</si>
  <si>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</si>
  <si>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</si>
  <si>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</si>
  <si>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</si>
  <si>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</si>
  <si>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</si>
  <si>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</si>
  <si>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</si>
  <si>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</si>
  <si>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</si>
  <si>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</si>
  <si>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</si>
  <si>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</si>
  <si>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</si>
  <si>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</si>
  <si>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</si>
  <si>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</si>
  <si>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质量指标   （20分）</t>
  </si>
  <si>
    <t>绿植存活率</t>
  </si>
  <si>
    <t>≥97%</t>
  </si>
  <si>
    <t>效益指标（30分）</t>
  </si>
  <si>
    <t>社会效益指标  （30分）</t>
  </si>
  <si>
    <t>绿植大面积死亡次数（15分）</t>
  </si>
  <si>
    <t>0次</t>
  </si>
  <si>
    <t>保障景观美化度（15分）</t>
  </si>
  <si>
    <t>有效保障</t>
  </si>
  <si>
    <t>满意度指标（10分）</t>
  </si>
  <si>
    <t>服务对象满意度指标（10分）</t>
  </si>
  <si>
    <t>群众满意度</t>
  </si>
  <si>
    <t>≥90%</t>
  </si>
  <si>
    <t>总分</t>
  </si>
  <si>
    <t>偏差大或
目标未完成
原因分析</t>
  </si>
  <si>
    <t>1、社会效益指标“保障景观美化度”非量化指标；2、满意度指标无相关佐证材料，上述完成情况根据定性指标计分原则按90%区间计分。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</si>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</sst>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6" width="12.625" style="2" customWidth="1"/>
    <col min="7" max="7" width="12.875" style="2" customWidth="1"/>
    <col min="8" max="8" width="12.75" style="2" customWidth="1"/>
    <col min="9" max="9" width="66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1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1.9</v>
      </c>
      <c r="E9" s="7">
        <v>1.9</v>
      </c>
      <c r="F9" s="13">
        <v>1</v>
      </c>
      <c r="G9" s="7">
        <f>ROUND(F9*20,2)</f>
        <v>20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2"/>
    </row>
    <row r="11" s="3" customFormat="1" ht="30" customHeight="1" spans="1:9">
      <c r="A11" s="15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2"/>
    </row>
    <row r="12" s="3" customFormat="1" ht="30" customHeight="1" spans="1:9">
      <c r="A12" s="15"/>
      <c r="B12" s="16"/>
      <c r="C12" s="16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2"/>
    </row>
    <row r="13" s="3" customFormat="1" ht="30" customHeight="1" spans="1:9">
      <c r="A13" s="15"/>
      <c r="B13" s="7" t="s">
        <v>33</v>
      </c>
      <c r="C13" s="7" t="s">
        <v>34</v>
      </c>
      <c r="D13" s="7" t="s">
        <v>35</v>
      </c>
      <c r="E13" s="7"/>
      <c r="F13" s="7" t="s">
        <v>36</v>
      </c>
      <c r="G13" s="7" t="s">
        <v>36</v>
      </c>
      <c r="H13" s="7">
        <v>20</v>
      </c>
      <c r="I13" s="22"/>
    </row>
    <row r="14" s="3" customFormat="1" ht="30" customHeight="1" spans="1:9">
      <c r="A14" s="15"/>
      <c r="B14" s="7" t="s">
        <v>37</v>
      </c>
      <c r="C14" s="7" t="s">
        <v>38</v>
      </c>
      <c r="D14" s="7" t="s">
        <v>39</v>
      </c>
      <c r="E14" s="7"/>
      <c r="F14" s="7" t="s">
        <v>40</v>
      </c>
      <c r="G14" s="7" t="s">
        <v>40</v>
      </c>
      <c r="H14" s="7">
        <v>15</v>
      </c>
      <c r="I14" s="22"/>
    </row>
    <row r="15" s="3" customFormat="1" ht="30" customHeight="1" spans="1:9">
      <c r="A15" s="15"/>
      <c r="B15" s="7"/>
      <c r="C15" s="7"/>
      <c r="D15" s="7" t="s">
        <v>41</v>
      </c>
      <c r="E15" s="7"/>
      <c r="F15" s="7" t="s">
        <v>42</v>
      </c>
      <c r="G15" s="7" t="s">
        <v>42</v>
      </c>
      <c r="H15" s="7">
        <f>ROUND(15*0.9,2)</f>
        <v>13.5</v>
      </c>
      <c r="I15" s="22"/>
    </row>
    <row r="16" s="3" customFormat="1" ht="42" customHeight="1" spans="1:9">
      <c r="A16" s="16"/>
      <c r="B16" s="7" t="s">
        <v>43</v>
      </c>
      <c r="C16" s="7" t="s">
        <v>44</v>
      </c>
      <c r="D16" s="17" t="s">
        <v>45</v>
      </c>
      <c r="E16" s="18"/>
      <c r="F16" s="7" t="s">
        <v>46</v>
      </c>
      <c r="G16" s="7" t="s">
        <v>46</v>
      </c>
      <c r="H16" s="7">
        <v>9</v>
      </c>
      <c r="I16" s="22"/>
    </row>
    <row r="17" s="2" customFormat="1" ht="30" customHeight="1" spans="1:9">
      <c r="A17" s="7" t="s">
        <v>47</v>
      </c>
      <c r="B17" s="7">
        <f>G9+H12+H11+H13+H14+H15+H16</f>
        <v>97.5</v>
      </c>
      <c r="C17" s="7"/>
      <c r="D17" s="7"/>
      <c r="E17" s="7"/>
      <c r="F17" s="7"/>
      <c r="G17" s="7"/>
      <c r="H17" s="7"/>
      <c r="I17" s="4"/>
    </row>
    <row r="18" s="2" customFormat="1" ht="40" customHeight="1" spans="1:9">
      <c r="A18" s="7" t="s">
        <v>48</v>
      </c>
      <c r="B18" s="7"/>
      <c r="C18" s="8" t="s">
        <v>49</v>
      </c>
      <c r="D18" s="8"/>
      <c r="E18" s="8"/>
      <c r="F18" s="8"/>
      <c r="G18" s="8"/>
      <c r="H18" s="8"/>
      <c r="I18" s="4"/>
    </row>
    <row r="19" s="2" customFormat="1" ht="42" customHeight="1" spans="1:9">
      <c r="A19" s="7" t="s">
        <v>50</v>
      </c>
      <c r="B19" s="7"/>
      <c r="C19" s="8" t="s">
        <v>51</v>
      </c>
      <c r="D19" s="8"/>
      <c r="E19" s="8"/>
      <c r="F19" s="8"/>
      <c r="G19" s="8"/>
      <c r="H19" s="8"/>
      <c r="I19" s="4"/>
    </row>
    <row r="20" s="2" customFormat="1" ht="40" customHeight="1" spans="1:9">
      <c r="A20" s="7" t="s">
        <v>52</v>
      </c>
      <c r="B20" s="7"/>
      <c r="C20" s="7" t="s">
        <v>53</v>
      </c>
      <c r="D20" s="7"/>
      <c r="E20" s="7"/>
      <c r="F20" s="7"/>
      <c r="G20" s="7"/>
      <c r="H20" s="7"/>
      <c r="I20" s="4"/>
    </row>
    <row r="21" s="2" customFormat="1" ht="130" customHeight="1" spans="1:9">
      <c r="A21" s="19" t="s">
        <v>54</v>
      </c>
      <c r="B21" s="20"/>
      <c r="C21" s="20"/>
      <c r="D21" s="20"/>
      <c r="E21" s="20"/>
      <c r="F21" s="20"/>
      <c r="G21" s="20"/>
      <c r="H21" s="20"/>
      <c r="I21" s="4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1:B12"/>
    <mergeCell ref="B14:B15"/>
    <mergeCell ref="C11:C12"/>
    <mergeCell ref="C14:C15"/>
    <mergeCell ref="A8:B9"/>
  </mergeCells>
  <pageMargins left="0.75" right="0.75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95127AE15AC04484B2897369BBEAD3FB_11</vt:lpwstr>
  </property>
  <property fmtid="{D5CDD505-2E9C-101B-9397-08002B2CF9AE}" pid="3" name="KSOProductBuildVer">
    <vt:lpwstr>2052-12.1.0.20784</vt:lpwstr>
  </property>
</Properties>
</file>