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75"/>
  </bookViews>
  <sheets>
    <sheet name="12" sheetId="1" r:id="rId1"/>
  </sheets>
  <definedNames>
    <definedName name="_xlnm.Print_Area" localSheetId="0">'12'!$A$1:$H$23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" i="1" l="1"/>
  <c r="H17" i="1"/>
  <c r="G9" i="1"/>
  <c r="F9" i="1"/>
</calcChain>
</file>

<file path=xl/sharedStrings.xml><?xml version="1.0" encoding="utf-8"?>
<sst xmlns="http://schemas.openxmlformats.org/spreadsheetml/2006/main" count="66" uniqueCount="62">
  <si>
    <t>1120号中央财政基本公共卫生服务补助资金项目绩效自评表</t>
  </si>
  <si>
    <t>单位名称：武汉市东西湖区人民政府慈惠街道办事处                                填报日期：2025年4月20日</t>
  </si>
  <si>
    <t>项目名称</t>
  </si>
  <si>
    <t>1120号中央财政基本公共卫生服务补助资金</t>
  </si>
  <si>
    <t>主管部门</t>
  </si>
  <si>
    <t>武汉市东西湖区人民政府慈惠街道办事处</t>
  </si>
  <si>
    <t>项目实施单位</t>
  </si>
  <si>
    <t>公共服务部</t>
  </si>
  <si>
    <t>项目类别</t>
  </si>
  <si>
    <t>1、部门预算项目   □   2、区直专项   □</t>
  </si>
  <si>
    <t>项目属性</t>
  </si>
  <si>
    <t>1、持续性项目     □   2、新增性项目 □</t>
  </si>
  <si>
    <t>项目类型</t>
  </si>
  <si>
    <t>1、常年性项目     □   2、延续性项目 □      3、一次性项目 □</t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</si>
  <si>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</si>
  <si>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</si>
  <si>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</si>
  <si>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</si>
  <si>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</si>
  <si>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</si>
  <si>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color theme="1"/>
        <rFont val="宋体"/>
        <family val="3"/>
        <charset val="134"/>
      </rPr>
      <t>年度
绩效
目标
（</t>
    </r>
    <r>
      <rPr>
        <sz val="10"/>
        <color theme="1"/>
        <rFont val="宋体"/>
        <family val="3"/>
        <charset val="134"/>
      </rPr>
      <t>80</t>
    </r>
    <r>
      <rPr>
        <sz val="10.5"/>
        <color theme="1"/>
        <rFont val="宋体"/>
        <family val="3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</si>
  <si>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</si>
  <si>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</si>
  <si>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</si>
  <si>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</si>
  <si>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</si>
  <si>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</si>
  <si>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</si>
  <si>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</si>
  <si>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成本费用支出（10分）</t>
  </si>
  <si>
    <t>不超过预算数</t>
  </si>
  <si>
    <t>成本费用支出合规性（10分）</t>
  </si>
  <si>
    <t>合规</t>
  </si>
  <si>
    <t>产出指标（20分）</t>
  </si>
  <si>
    <t>数量指标   （10分）</t>
  </si>
  <si>
    <t>组织开展爱国卫生活动（5分）</t>
  </si>
  <si>
    <t>≥1次</t>
  </si>
  <si>
    <t>2次</t>
  </si>
  <si>
    <t>有害生物消杀次数（5分）</t>
  </si>
  <si>
    <t>≥20次</t>
  </si>
  <si>
    <t>质量指标    （5分）</t>
  </si>
  <si>
    <t>有害生物消杀合格率</t>
  </si>
  <si>
    <t>时效指标   （5分）</t>
  </si>
  <si>
    <t>环境整治及时性</t>
  </si>
  <si>
    <t>及时</t>
  </si>
  <si>
    <t>效益指标（30分）</t>
  </si>
  <si>
    <t>社会效益指标  （30分）</t>
  </si>
  <si>
    <t>贯彻落实环境整治，提高群众环境    爱护意识</t>
  </si>
  <si>
    <t>提高</t>
  </si>
  <si>
    <t>满意度指标（10分）</t>
  </si>
  <si>
    <t>服务对象    满意度指标   （10分）</t>
  </si>
  <si>
    <t>群众满意度</t>
  </si>
  <si>
    <t>≥90%</t>
  </si>
  <si>
    <t>90%以上</t>
  </si>
  <si>
    <t>总分</t>
  </si>
  <si>
    <t>偏差大或
目标未完成
原因分析</t>
  </si>
  <si>
    <t>1、社会效益指标非量化指标；2、满意度指标无相关佐证材料，上述完成情况根据定性指标计分原则按90%区间计分。</t>
  </si>
  <si>
    <t>改进措施及
结果应用方案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</si>
  <si>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</si>
  <si>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</si>
  <si>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</si>
  <si>
    <t>建立健全绩效指标体系，加强绩效管理意识，提高预算编制水平。每年应根据科室预算和项目变化情况，合理编制项目涉及的绩效目标值。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</si>
</sst>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sz val="14"/>
      <color theme="1"/>
      <name val="方正小标宋简体"/>
      <charset val="134"/>
    </font>
    <font>
      <sz val="11"/>
      <name val="楷体_GB2312"/>
      <charset val="134"/>
    </font>
    <font>
      <sz val="10.5"/>
      <name val="宋体"/>
      <family val="3"/>
      <charset val="134"/>
    </font>
    <font>
      <sz val="10.5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6" fillId="0" borderId="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view="pageBreakPreview" topLeftCell="A6" zoomScaleNormal="100" workbookViewId="0">
      <selection activeCell="C21" sqref="C21:H21"/>
    </sheetView>
  </sheetViews>
  <sheetFormatPr defaultColWidth="9" defaultRowHeight="13.5"/>
  <cols>
    <col min="1" max="1" width="8.625" customWidth="1"/>
    <col min="2" max="2" width="10.625" customWidth="1"/>
    <col min="3" max="3" width="12.625" customWidth="1"/>
    <col min="4" max="5" width="15.625" customWidth="1"/>
    <col min="6" max="7" width="13.625" customWidth="1"/>
    <col min="8" max="8" width="13.125" customWidth="1"/>
    <col min="9" max="9" width="67.125" style="3" customWidth="1"/>
    <col min="10" max="10" width="69.625" style="4" customWidth="1"/>
  </cols>
  <sheetData>
    <row r="1" spans="1:10" s="1" customFormat="1" ht="24" customHeight="1">
      <c r="A1" s="16" t="s">
        <v>0</v>
      </c>
      <c r="B1" s="16"/>
      <c r="C1" s="16"/>
      <c r="D1" s="16"/>
      <c r="E1" s="16"/>
      <c r="F1" s="16"/>
      <c r="G1" s="16"/>
      <c r="H1" s="16"/>
      <c r="I1" s="12"/>
      <c r="J1" s="13"/>
    </row>
    <row r="2" spans="1:10" ht="21" customHeight="1">
      <c r="A2" s="17" t="s">
        <v>1</v>
      </c>
      <c r="B2" s="17"/>
      <c r="C2" s="17"/>
      <c r="D2" s="17"/>
      <c r="E2" s="17"/>
      <c r="F2" s="17"/>
      <c r="G2" s="17"/>
      <c r="H2" s="17"/>
    </row>
    <row r="3" spans="1:10" ht="30" customHeight="1">
      <c r="A3" s="18" t="s">
        <v>2</v>
      </c>
      <c r="B3" s="18"/>
      <c r="C3" s="18" t="s">
        <v>3</v>
      </c>
      <c r="D3" s="18"/>
      <c r="E3" s="18"/>
      <c r="F3" s="18"/>
      <c r="G3" s="18"/>
      <c r="H3" s="18"/>
    </row>
    <row r="4" spans="1:10" ht="30" customHeight="1">
      <c r="A4" s="18" t="s">
        <v>4</v>
      </c>
      <c r="B4" s="18"/>
      <c r="C4" s="18" t="s">
        <v>5</v>
      </c>
      <c r="D4" s="18"/>
      <c r="E4" s="18"/>
      <c r="F4" s="18" t="s">
        <v>6</v>
      </c>
      <c r="G4" s="18"/>
      <c r="H4" s="5" t="s">
        <v>7</v>
      </c>
    </row>
    <row r="5" spans="1:10" ht="30" customHeight="1">
      <c r="A5" s="18" t="s">
        <v>8</v>
      </c>
      <c r="B5" s="18"/>
      <c r="C5" s="19" t="s">
        <v>9</v>
      </c>
      <c r="D5" s="19"/>
      <c r="E5" s="19"/>
      <c r="F5" s="19"/>
      <c r="G5" s="19"/>
      <c r="H5" s="19"/>
    </row>
    <row r="6" spans="1:10" ht="30" customHeight="1">
      <c r="A6" s="20" t="s">
        <v>10</v>
      </c>
      <c r="B6" s="20"/>
      <c r="C6" s="21" t="s">
        <v>11</v>
      </c>
      <c r="D6" s="21"/>
      <c r="E6" s="21"/>
      <c r="F6" s="21"/>
      <c r="G6" s="21"/>
      <c r="H6" s="21"/>
    </row>
    <row r="7" spans="1:10" ht="30" customHeight="1">
      <c r="A7" s="20" t="s">
        <v>12</v>
      </c>
      <c r="B7" s="20"/>
      <c r="C7" s="21" t="s">
        <v>13</v>
      </c>
      <c r="D7" s="21"/>
      <c r="E7" s="21"/>
      <c r="F7" s="21"/>
      <c r="G7" s="21"/>
      <c r="H7" s="21"/>
    </row>
    <row r="8" spans="1:10" ht="30" customHeight="1">
      <c r="A8" s="22" t="s">
        <v>14</v>
      </c>
      <c r="B8" s="23"/>
      <c r="C8" s="6"/>
      <c r="D8" s="6" t="s">
        <v>15</v>
      </c>
      <c r="E8" s="6" t="s">
        <v>16</v>
      </c>
      <c r="F8" s="6" t="s">
        <v>17</v>
      </c>
      <c r="G8" s="22" t="s">
        <v>18</v>
      </c>
      <c r="H8" s="23"/>
    </row>
    <row r="9" spans="1:10" ht="30" customHeight="1">
      <c r="A9" s="32"/>
      <c r="B9" s="33"/>
      <c r="C9" s="6" t="s">
        <v>19</v>
      </c>
      <c r="D9" s="6">
        <v>6</v>
      </c>
      <c r="E9" s="6">
        <v>5.91</v>
      </c>
      <c r="F9" s="7">
        <f>E9/D9</f>
        <v>0.98499999999999999</v>
      </c>
      <c r="G9" s="20">
        <f>ROUND(F9*20,2)</f>
        <v>19.7</v>
      </c>
      <c r="H9" s="20"/>
    </row>
    <row r="10" spans="1:10" s="2" customFormat="1" ht="30" customHeight="1">
      <c r="A10" s="27" t="s">
        <v>20</v>
      </c>
      <c r="B10" s="6" t="s">
        <v>21</v>
      </c>
      <c r="C10" s="5" t="s">
        <v>22</v>
      </c>
      <c r="D10" s="24" t="s">
        <v>23</v>
      </c>
      <c r="E10" s="24"/>
      <c r="F10" s="9" t="s">
        <v>24</v>
      </c>
      <c r="G10" s="9" t="s">
        <v>25</v>
      </c>
      <c r="H10" s="8" t="s">
        <v>26</v>
      </c>
      <c r="I10" s="14"/>
      <c r="J10" s="15"/>
    </row>
    <row r="11" spans="1:10" s="2" customFormat="1" ht="30" customHeight="1">
      <c r="A11" s="28"/>
      <c r="B11" s="27" t="s">
        <v>27</v>
      </c>
      <c r="C11" s="24" t="s">
        <v>28</v>
      </c>
      <c r="D11" s="18" t="s">
        <v>29</v>
      </c>
      <c r="E11" s="18"/>
      <c r="F11" s="5" t="s">
        <v>30</v>
      </c>
      <c r="G11" s="5" t="s">
        <v>30</v>
      </c>
      <c r="H11" s="6">
        <v>10</v>
      </c>
      <c r="I11" s="14"/>
      <c r="J11" s="15"/>
    </row>
    <row r="12" spans="1:10" s="2" customFormat="1" ht="30" customHeight="1">
      <c r="A12" s="28"/>
      <c r="B12" s="29"/>
      <c r="C12" s="31"/>
      <c r="D12" s="18" t="s">
        <v>31</v>
      </c>
      <c r="E12" s="18"/>
      <c r="F12" s="5" t="s">
        <v>32</v>
      </c>
      <c r="G12" s="5" t="s">
        <v>32</v>
      </c>
      <c r="H12" s="6">
        <v>10</v>
      </c>
      <c r="I12" s="14"/>
      <c r="J12" s="15"/>
    </row>
    <row r="13" spans="1:10" s="2" customFormat="1" ht="30" customHeight="1">
      <c r="A13" s="28"/>
      <c r="B13" s="27" t="s">
        <v>33</v>
      </c>
      <c r="C13" s="18" t="s">
        <v>34</v>
      </c>
      <c r="D13" s="18" t="s">
        <v>35</v>
      </c>
      <c r="E13" s="18"/>
      <c r="F13" s="10" t="s">
        <v>36</v>
      </c>
      <c r="G13" s="10" t="s">
        <v>37</v>
      </c>
      <c r="H13" s="6">
        <v>5</v>
      </c>
      <c r="I13" s="14"/>
      <c r="J13" s="15"/>
    </row>
    <row r="14" spans="1:10" s="2" customFormat="1" ht="30" customHeight="1">
      <c r="A14" s="28"/>
      <c r="B14" s="29"/>
      <c r="C14" s="18"/>
      <c r="D14" s="18" t="s">
        <v>38</v>
      </c>
      <c r="E14" s="18"/>
      <c r="F14" s="5" t="s">
        <v>39</v>
      </c>
      <c r="G14" s="5">
        <v>24</v>
      </c>
      <c r="H14" s="6">
        <v>5</v>
      </c>
      <c r="I14" s="14"/>
      <c r="J14" s="15"/>
    </row>
    <row r="15" spans="1:10" s="2" customFormat="1" ht="30" customHeight="1">
      <c r="A15" s="28"/>
      <c r="B15" s="29"/>
      <c r="C15" s="6" t="s">
        <v>40</v>
      </c>
      <c r="D15" s="22" t="s">
        <v>41</v>
      </c>
      <c r="E15" s="23"/>
      <c r="F15" s="11">
        <v>0.9</v>
      </c>
      <c r="G15" s="11">
        <v>0.9</v>
      </c>
      <c r="H15" s="8">
        <v>5</v>
      </c>
      <c r="I15" s="14"/>
      <c r="J15" s="15"/>
    </row>
    <row r="16" spans="1:10" s="2" customFormat="1" ht="30" customHeight="1">
      <c r="A16" s="28"/>
      <c r="B16" s="30"/>
      <c r="C16" s="6" t="s">
        <v>42</v>
      </c>
      <c r="D16" s="22" t="s">
        <v>43</v>
      </c>
      <c r="E16" s="23"/>
      <c r="F16" s="8" t="s">
        <v>44</v>
      </c>
      <c r="G16" s="8" t="s">
        <v>44</v>
      </c>
      <c r="H16" s="8">
        <v>5</v>
      </c>
      <c r="I16" s="14"/>
      <c r="J16" s="15"/>
    </row>
    <row r="17" spans="1:10" s="2" customFormat="1" ht="30" customHeight="1">
      <c r="A17" s="28"/>
      <c r="B17" s="6" t="s">
        <v>45</v>
      </c>
      <c r="C17" s="6" t="s">
        <v>46</v>
      </c>
      <c r="D17" s="22" t="s">
        <v>47</v>
      </c>
      <c r="E17" s="23"/>
      <c r="F17" s="8" t="s">
        <v>48</v>
      </c>
      <c r="G17" s="8" t="s">
        <v>48</v>
      </c>
      <c r="H17" s="8">
        <f>ROUND(30*0.9,2)</f>
        <v>27</v>
      </c>
      <c r="I17" s="14"/>
      <c r="J17" s="15"/>
    </row>
    <row r="18" spans="1:10" s="2" customFormat="1" ht="41.1" customHeight="1">
      <c r="A18" s="29"/>
      <c r="B18" s="6" t="s">
        <v>49</v>
      </c>
      <c r="C18" s="6" t="s">
        <v>50</v>
      </c>
      <c r="D18" s="22" t="s">
        <v>51</v>
      </c>
      <c r="E18" s="23"/>
      <c r="F18" s="8" t="s">
        <v>52</v>
      </c>
      <c r="G18" s="8" t="s">
        <v>53</v>
      </c>
      <c r="H18" s="8">
        <v>9</v>
      </c>
      <c r="I18" s="14"/>
      <c r="J18" s="15"/>
    </row>
    <row r="19" spans="1:10" s="2" customFormat="1" ht="30" customHeight="1">
      <c r="A19" s="6" t="s">
        <v>54</v>
      </c>
      <c r="B19" s="20">
        <f>G9+H11+H12+H13+H14+H17+H18+H15+H16</f>
        <v>95.7</v>
      </c>
      <c r="C19" s="20"/>
      <c r="D19" s="20"/>
      <c r="E19" s="20"/>
      <c r="F19" s="20"/>
      <c r="G19" s="20"/>
      <c r="H19" s="20"/>
      <c r="I19" s="14"/>
      <c r="J19" s="15"/>
    </row>
    <row r="20" spans="1:10" ht="41.1" customHeight="1">
      <c r="A20" s="20" t="s">
        <v>55</v>
      </c>
      <c r="B20" s="20"/>
      <c r="C20" s="21" t="s">
        <v>56</v>
      </c>
      <c r="D20" s="21"/>
      <c r="E20" s="21"/>
      <c r="F20" s="21"/>
      <c r="G20" s="21"/>
      <c r="H20" s="21"/>
    </row>
    <row r="21" spans="1:10" ht="48.95" customHeight="1">
      <c r="A21" s="20" t="s">
        <v>57</v>
      </c>
      <c r="B21" s="20"/>
      <c r="C21" s="21" t="s">
        <v>61</v>
      </c>
      <c r="D21" s="21"/>
      <c r="E21" s="21"/>
      <c r="F21" s="21"/>
      <c r="G21" s="21"/>
      <c r="H21" s="21"/>
    </row>
    <row r="22" spans="1:10" ht="38.1" customHeight="1">
      <c r="A22" s="20" t="s">
        <v>58</v>
      </c>
      <c r="B22" s="20"/>
      <c r="C22" s="20" t="s">
        <v>59</v>
      </c>
      <c r="D22" s="20"/>
      <c r="E22" s="20"/>
      <c r="F22" s="20"/>
      <c r="G22" s="20"/>
      <c r="H22" s="20"/>
    </row>
    <row r="23" spans="1:10" ht="123" customHeight="1">
      <c r="A23" s="25" t="s">
        <v>60</v>
      </c>
      <c r="B23" s="26"/>
      <c r="C23" s="26"/>
      <c r="D23" s="26"/>
      <c r="E23" s="26"/>
      <c r="F23" s="26"/>
      <c r="G23" s="26"/>
      <c r="H23" s="26"/>
    </row>
  </sheetData>
  <mergeCells count="38">
    <mergeCell ref="A8:B9"/>
    <mergeCell ref="A22:B22"/>
    <mergeCell ref="C22:H22"/>
    <mergeCell ref="A23:H23"/>
    <mergeCell ref="A10:A18"/>
    <mergeCell ref="B11:B12"/>
    <mergeCell ref="B13:B16"/>
    <mergeCell ref="C11:C12"/>
    <mergeCell ref="C13:C14"/>
    <mergeCell ref="D18:E18"/>
    <mergeCell ref="B19:H19"/>
    <mergeCell ref="A20:B20"/>
    <mergeCell ref="C20:H20"/>
    <mergeCell ref="A21:B21"/>
    <mergeCell ref="C21:H21"/>
    <mergeCell ref="D13:E13"/>
    <mergeCell ref="D14:E14"/>
    <mergeCell ref="D15:E15"/>
    <mergeCell ref="D16:E16"/>
    <mergeCell ref="D17:E17"/>
    <mergeCell ref="G8:H8"/>
    <mergeCell ref="G9:H9"/>
    <mergeCell ref="D10:E10"/>
    <mergeCell ref="D11:E11"/>
    <mergeCell ref="D12:E12"/>
    <mergeCell ref="A5:B5"/>
    <mergeCell ref="C5:H5"/>
    <mergeCell ref="A6:B6"/>
    <mergeCell ref="C6:H6"/>
    <mergeCell ref="A7:B7"/>
    <mergeCell ref="C7:H7"/>
    <mergeCell ref="A1:H1"/>
    <mergeCell ref="A2:H2"/>
    <mergeCell ref="A3:B3"/>
    <mergeCell ref="C3:H3"/>
    <mergeCell ref="A4:B4"/>
    <mergeCell ref="C4:E4"/>
    <mergeCell ref="F4:G4"/>
  </mergeCells>
  <phoneticPr fontId="9" type="noConversion"/>
  <pageMargins left="0.75" right="0.75" top="1" bottom="1" header="0.5" footer="0.5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12</vt:lpstr>
      <vt:lpstr>'12'!Print_Area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admin</cp:lastModifiedBy>
  <dcterms:created xsi:type="dcterms:W3CDTF">2025-04-23T07:04:00Z</dcterms:created>
  <dcterms:modified xsi:type="dcterms:W3CDTF">2025-04-26T00:47:50Z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11C0ACF3BA254983B12CF7FA4D55C443_11</vt:lpwstr>
  </property>
  <property fmtid="{D5CDD505-2E9C-101B-9397-08002B2CF9AE}" pid="3" name="KSOProductBuildVer">
    <vt:lpwstr>2052-12.1.0.20784</vt:lpwstr>
  </property>
</Properties>
</file>