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" sheetId="1" r:id="rId1"/>
  </sheets>
  <definedNames>
    <definedName name="_xlnm.Print_Area" localSheetId="0">'10'!$A$1:$H$23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<sst xmlns="http://schemas.openxmlformats.org/spreadsheetml/2006/main" count="67" uniqueCount="61">
  <si>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2024年度生活费项目绩效自评表</t>
  </si>
  <si>
    <t>单位名称：武汉市东西湖区人民政府慈惠街道办事处                             填报日期：2025年4月20日</t>
  </si>
  <si>
    <t>项目名称</t>
  </si>
  <si>
    <t>生活费</t>
  </si>
  <si>
    <t>主管部门</t>
  </si>
  <si>
    <t>武汉市东西湖区人民政府慈惠街道办事处</t>
  </si>
  <si>
    <t>项目实施单位</t>
  </si>
  <si>
    <t>农场财务部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</si>
  <si>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</si>
  <si>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2、区直专项   □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</si>
  <si>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</si>
  <si>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</si>
  <si>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</si>
  <si>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</si>
  <si>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</si>
  <si>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</si>
  <si>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</si>
  <si>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</si>
  <si>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</si>
  <si>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</si>
  <si>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</si>
  <si>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</si>
  <si>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</si>
  <si>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</si>
  <si>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</si>
  <si>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</si>
  <si>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</si>
  <si>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</si>
  <si>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</si>
  <si>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成本费用支出合规性</t>
  </si>
  <si>
    <t>合规</t>
  </si>
  <si>
    <t>产出指标（20分）</t>
  </si>
  <si>
    <t>数量指标   （10分）</t>
  </si>
  <si>
    <t>发放人数（5分）</t>
  </si>
  <si>
    <t>230人</t>
  </si>
  <si>
    <t>219人</t>
  </si>
  <si>
    <t>发放内退及退地生活费补贴完成率（5分）</t>
  </si>
  <si>
    <t>质量指标    （5分）</t>
  </si>
  <si>
    <t>发放内退及退地生活费补贴规范性</t>
  </si>
  <si>
    <t>规范</t>
  </si>
  <si>
    <t>时效指标    
（5分）</t>
  </si>
  <si>
    <t>发放内退及退地生活费补贴及时性</t>
  </si>
  <si>
    <t>及时</t>
  </si>
  <si>
    <t>效益指标（30分）</t>
  </si>
  <si>
    <t>社会效益指标  
（30分）</t>
  </si>
  <si>
    <t>维护生活稳定（15分）</t>
  </si>
  <si>
    <t>稳定</t>
  </si>
  <si>
    <t>补贴人员生活提升度（15分）</t>
  </si>
  <si>
    <t>提升</t>
  </si>
  <si>
    <t>满意度指标（10分）</t>
  </si>
  <si>
    <t>服务对象满意度指标（10分）</t>
  </si>
  <si>
    <t>补贴人员满意度</t>
  </si>
  <si>
    <t>≥90%　</t>
  </si>
  <si>
    <t>总分</t>
  </si>
  <si>
    <t>偏差大或
目标未完成
原因分析</t>
  </si>
  <si>
    <t>1、预算执行率偏低；2、数量指标“发放人数”年初目标值设定与实际情况有偏差；3、社会效益指标非量化指标，满意度指标无相关佐证材料，上述完成情况根据定性指标计分原则按80%区间计分。</t>
  </si>
  <si>
    <t>改进措施及
结果应用方案</t>
  </si>
  <si>
    <t>细化、量化各项预算指标，规范支出明细，实时监控预算执行情况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</si>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</sst>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.5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5.625" style="2" customWidth="1"/>
    <col min="6" max="8" width="13.125" style="2" customWidth="1"/>
    <col min="9" max="9" width="38.2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5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250</v>
      </c>
      <c r="E9" s="7">
        <v>190.37</v>
      </c>
      <c r="F9" s="13">
        <f>E9/D9*100%</f>
        <v>0.76148</v>
      </c>
      <c r="G9" s="7">
        <f>ROUND(F9*20,2)</f>
        <v>15.23</v>
      </c>
      <c r="H9" s="7"/>
      <c r="I9" s="4"/>
    </row>
    <row r="10" s="3" customFormat="1" ht="30" customHeight="1" spans="1:9">
      <c r="A10" s="14" t="s">
        <v>20</v>
      </c>
      <c r="B10" s="7" t="s">
        <v>21</v>
      </c>
      <c r="C10" s="15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6"/>
    </row>
    <row r="11" s="3" customFormat="1" ht="30" customHeight="1" spans="1:9">
      <c r="A11" s="16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20</v>
      </c>
      <c r="I11" s="26"/>
    </row>
    <row r="12" s="3" customFormat="1" ht="30" customHeight="1" spans="1:9">
      <c r="A12" s="16"/>
      <c r="B12" s="7" t="s">
        <v>31</v>
      </c>
      <c r="C12" s="7" t="s">
        <v>32</v>
      </c>
      <c r="D12" s="7" t="s">
        <v>33</v>
      </c>
      <c r="E12" s="7"/>
      <c r="F12" s="7" t="s">
        <v>34</v>
      </c>
      <c r="G12" s="7" t="s">
        <v>35</v>
      </c>
      <c r="H12" s="7">
        <f>ROUND(219/230*5,2)</f>
        <v>4.76</v>
      </c>
      <c r="I12" s="26"/>
    </row>
    <row r="13" s="3" customFormat="1" ht="30" customHeight="1" spans="1:9">
      <c r="A13" s="16"/>
      <c r="B13" s="7"/>
      <c r="C13" s="7"/>
      <c r="D13" s="7" t="s">
        <v>36</v>
      </c>
      <c r="E13" s="7"/>
      <c r="F13" s="17">
        <v>1</v>
      </c>
      <c r="G13" s="17">
        <v>1</v>
      </c>
      <c r="H13" s="7">
        <v>5</v>
      </c>
      <c r="I13" s="26"/>
    </row>
    <row r="14" s="3" customFormat="1" ht="30" customHeight="1" spans="1:9">
      <c r="A14" s="16"/>
      <c r="B14" s="7"/>
      <c r="C14" s="7" t="s">
        <v>37</v>
      </c>
      <c r="D14" s="7" t="s">
        <v>38</v>
      </c>
      <c r="E14" s="7"/>
      <c r="F14" s="7" t="s">
        <v>39</v>
      </c>
      <c r="G14" s="7" t="s">
        <v>39</v>
      </c>
      <c r="H14" s="7">
        <v>5</v>
      </c>
      <c r="I14" s="26"/>
    </row>
    <row r="15" s="3" customFormat="1" ht="30" customHeight="1" spans="1:9">
      <c r="A15" s="16"/>
      <c r="B15" s="7"/>
      <c r="C15" s="14" t="s">
        <v>40</v>
      </c>
      <c r="D15" s="7" t="s">
        <v>41</v>
      </c>
      <c r="E15" s="7"/>
      <c r="F15" s="17" t="s">
        <v>42</v>
      </c>
      <c r="G15" s="17" t="s">
        <v>42</v>
      </c>
      <c r="H15" s="7">
        <v>5</v>
      </c>
      <c r="I15" s="26"/>
    </row>
    <row r="16" s="3" customFormat="1" ht="30" customHeight="1" spans="1:9">
      <c r="A16" s="16"/>
      <c r="B16" s="7" t="s">
        <v>43</v>
      </c>
      <c r="C16" s="7" t="s">
        <v>44</v>
      </c>
      <c r="D16" s="7" t="s">
        <v>45</v>
      </c>
      <c r="E16" s="7"/>
      <c r="F16" s="7" t="s">
        <v>46</v>
      </c>
      <c r="G16" s="18" t="s">
        <v>46</v>
      </c>
      <c r="H16" s="7">
        <f>ROUND(15*0.8,2)</f>
        <v>12</v>
      </c>
      <c r="I16" s="26"/>
    </row>
    <row r="17" s="3" customFormat="1" ht="30" customHeight="1" spans="1:9">
      <c r="A17" s="16"/>
      <c r="B17" s="7"/>
      <c r="C17" s="7"/>
      <c r="D17" s="7" t="s">
        <v>47</v>
      </c>
      <c r="E17" s="7"/>
      <c r="F17" s="7" t="s">
        <v>48</v>
      </c>
      <c r="G17" s="7" t="s">
        <v>48</v>
      </c>
      <c r="H17" s="7">
        <f>ROUND(15*0.8,2)</f>
        <v>12</v>
      </c>
      <c r="I17" s="26"/>
    </row>
    <row r="18" s="3" customFormat="1" ht="54" customHeight="1" spans="1:9">
      <c r="A18" s="19"/>
      <c r="B18" s="7" t="s">
        <v>49</v>
      </c>
      <c r="C18" s="7" t="s">
        <v>50</v>
      </c>
      <c r="D18" s="20" t="s">
        <v>51</v>
      </c>
      <c r="E18" s="21"/>
      <c r="F18" s="7" t="s">
        <v>52</v>
      </c>
      <c r="G18" s="7" t="s">
        <v>52</v>
      </c>
      <c r="H18" s="7">
        <v>8</v>
      </c>
      <c r="I18" s="26"/>
    </row>
    <row r="19" s="2" customFormat="1" ht="30" customHeight="1" spans="1:9">
      <c r="A19" s="7" t="s">
        <v>53</v>
      </c>
      <c r="B19" s="7">
        <f>G9+H11+H12+H13+H14+H15+H16+H17+H18</f>
        <v>86.99</v>
      </c>
      <c r="C19" s="7"/>
      <c r="D19" s="7"/>
      <c r="E19" s="7"/>
      <c r="F19" s="7"/>
      <c r="G19" s="7"/>
      <c r="H19" s="7"/>
      <c r="I19" s="4"/>
    </row>
    <row r="20" s="2" customFormat="1" ht="47" customHeight="1" spans="1:9">
      <c r="A20" s="7" t="s">
        <v>54</v>
      </c>
      <c r="B20" s="7"/>
      <c r="C20" s="8" t="s">
        <v>55</v>
      </c>
      <c r="D20" s="8"/>
      <c r="E20" s="8"/>
      <c r="F20" s="8"/>
      <c r="G20" s="8"/>
      <c r="H20" s="8"/>
      <c r="I20" s="4"/>
    </row>
    <row r="21" s="2" customFormat="1" ht="39" customHeight="1" spans="1:9">
      <c r="A21" s="7" t="s">
        <v>56</v>
      </c>
      <c r="B21" s="7"/>
      <c r="C21" s="22" t="s">
        <v>57</v>
      </c>
      <c r="D21" s="22"/>
      <c r="E21" s="22"/>
      <c r="F21" s="22"/>
      <c r="G21" s="22"/>
      <c r="H21" s="22"/>
      <c r="I21" s="4"/>
    </row>
    <row r="22" s="2" customFormat="1" ht="37" customHeight="1" spans="1:9">
      <c r="A22" s="7" t="s">
        <v>58</v>
      </c>
      <c r="B22" s="7"/>
      <c r="C22" s="7" t="s">
        <v>59</v>
      </c>
      <c r="D22" s="7"/>
      <c r="E22" s="7"/>
      <c r="F22" s="7"/>
      <c r="G22" s="7"/>
      <c r="H22" s="7"/>
      <c r="I22" s="4"/>
    </row>
    <row r="23" s="2" customFormat="1" ht="134.1" customHeight="1" spans="1:9">
      <c r="A23" s="23" t="s">
        <v>60</v>
      </c>
      <c r="B23" s="24"/>
      <c r="C23" s="24"/>
      <c r="D23" s="24"/>
      <c r="E23" s="24"/>
      <c r="F23" s="24"/>
      <c r="G23" s="24"/>
      <c r="H23" s="24"/>
      <c r="I23" s="4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2:B15"/>
    <mergeCell ref="B16:B17"/>
    <mergeCell ref="C12:C13"/>
    <mergeCell ref="C16:C17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D2C36B9C5CAD4168B1A4C9B4F4D87494_11</vt:lpwstr>
  </property>
  <property fmtid="{D5CDD505-2E9C-101B-9397-08002B2CF9AE}" pid="3" name="KSOProductBuildVer">
    <vt:lpwstr>2052-12.1.0.20784</vt:lpwstr>
  </property>
</Properties>
</file>