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70" tabRatio="872"/>
  </bookViews>
  <sheets>
    <sheet name="Sheet1" sheetId="1" r:id="rId1"/>
  </sheets>
  <calcPr calcId="144525"/>
</workbook>
</file>

<file path=xl/sharedStrings.xml><?xml version="1.0" encoding="utf-8"?>
<sst xmlns="http://schemas.openxmlformats.org/spreadsheetml/2006/main" count="70" uniqueCount="61">
  <si>
    <t>2021年度东财结转网船湾一期建设回购资金和利息及其他前期费用项目绩效自评表</t>
  </si>
  <si>
    <t>单位名称：武汉市东西湖区人民政府慈惠街道办事处           填报日期：2022年4月30日</t>
  </si>
  <si>
    <t>项目名称</t>
  </si>
  <si>
    <t>东财结转网船湾一期建设回购资金和利息及其他前期费用</t>
  </si>
  <si>
    <t>主管部门</t>
  </si>
  <si>
    <t>慈惠街道办事处</t>
  </si>
  <si>
    <t>项目实施单位</t>
  </si>
  <si>
    <t>建设办</t>
  </si>
  <si>
    <t>项目类别</t>
  </si>
  <si>
    <r>
      <rPr>
        <sz val="10.5"/>
        <color theme="1"/>
        <rFont val="宋体"/>
        <charset val="134"/>
      </rPr>
      <t xml:space="preserve">1、部门预算项目   </t>
    </r>
    <r>
      <rPr>
        <sz val="10.5"/>
        <color indexed="8"/>
        <rFont val="Wingdings 2"/>
        <charset val="2"/>
      </rPr>
      <t>R</t>
    </r>
    <r>
      <rPr>
        <sz val="10.5"/>
        <color theme="1"/>
        <rFont val="宋体"/>
        <charset val="134"/>
      </rPr>
      <t xml:space="preserve">   2、区直专项   □</t>
    </r>
  </si>
  <si>
    <t>项目属性</t>
  </si>
  <si>
    <r>
      <rPr>
        <sz val="10.5"/>
        <color theme="1"/>
        <rFont val="宋体"/>
        <charset val="134"/>
      </rPr>
      <t xml:space="preserve">1、持续性项目     □   2、新增性项目 </t>
    </r>
    <r>
      <rPr>
        <sz val="10.5"/>
        <color indexed="8"/>
        <rFont val="Wingdings 2"/>
        <charset val="2"/>
      </rPr>
      <t>R</t>
    </r>
  </si>
  <si>
    <t>项目类型</t>
  </si>
  <si>
    <r>
      <rPr>
        <sz val="10.5"/>
        <color theme="1"/>
        <rFont val="宋体"/>
        <charset val="134"/>
      </rPr>
      <t xml:space="preserve">1、常年性项目     □  2、延续性项目 □      3、一次性项目 </t>
    </r>
    <r>
      <rPr>
        <sz val="10.5"/>
        <color indexed="8"/>
        <rFont val="Wingdings 2"/>
        <charset val="2"/>
      </rPr>
      <t>R</t>
    </r>
  </si>
  <si>
    <t>预算执行
情况（万元）
（20分）</t>
  </si>
  <si>
    <t>预算数（A）</t>
  </si>
  <si>
    <t>执行数（B）</t>
  </si>
  <si>
    <t>执行率（B/A）</t>
  </si>
  <si>
    <t>得分
（20分*执行率）</t>
  </si>
  <si>
    <t>年度财政资金总额</t>
  </si>
  <si>
    <r>
      <rPr>
        <sz val="10.5"/>
        <color theme="1"/>
        <rFont val="宋体"/>
        <charset val="134"/>
      </rPr>
      <t>年度
绩效
目标
（</t>
    </r>
    <r>
      <rPr>
        <sz val="10"/>
        <color indexed="8"/>
        <rFont val="宋体"/>
        <charset val="134"/>
      </rPr>
      <t>80</t>
    </r>
    <r>
      <rPr>
        <sz val="10.5"/>
        <color theme="1"/>
        <rFont val="宋体"/>
        <charset val="134"/>
      </rPr>
      <t>分）</t>
    </r>
  </si>
  <si>
    <t>一级指标</t>
  </si>
  <si>
    <t>二级指标</t>
  </si>
  <si>
    <t>三级指标</t>
  </si>
  <si>
    <t>年初目标值（A）</t>
  </si>
  <si>
    <t>实际完成值（B）</t>
  </si>
  <si>
    <t>得分</t>
  </si>
  <si>
    <t>产出指标
（40分）</t>
  </si>
  <si>
    <t>数量指标 （20分）</t>
  </si>
  <si>
    <t>按合同约定支付网船湾换件基坑检测费（6分）</t>
  </si>
  <si>
    <t>按合同约定</t>
  </si>
  <si>
    <t>按合约约定支付网船湾一期结算审计费（7分）</t>
  </si>
  <si>
    <t>按合约约定支付网船湾还建房专用供电项目审计费（7分）</t>
  </si>
  <si>
    <t>质量指标   （10分）</t>
  </si>
  <si>
    <t>资金核算规范性        （10分）</t>
  </si>
  <si>
    <t>规范</t>
  </si>
  <si>
    <t>部分规范</t>
  </si>
  <si>
    <t>时效指标  （10分）</t>
  </si>
  <si>
    <t>各类款项及时支付（10分）</t>
  </si>
  <si>
    <t>及时</t>
  </si>
  <si>
    <t>效益指标
（30分）</t>
  </si>
  <si>
    <t>经济效益指标（10分）</t>
  </si>
  <si>
    <t>辖区经济发展 （10分）</t>
  </si>
  <si>
    <t>促进</t>
  </si>
  <si>
    <t>社会效益指标（10分）</t>
  </si>
  <si>
    <t>村民居住条件（10分）</t>
  </si>
  <si>
    <t>有所改善</t>
  </si>
  <si>
    <t>可持续性指标（10分）</t>
  </si>
  <si>
    <t>项目质保期内无因工程质量造成重大事故  （10分）</t>
  </si>
  <si>
    <t>不发生</t>
  </si>
  <si>
    <t>满意度
指标
（10分）</t>
  </si>
  <si>
    <t>服务对象满意度指标（10分）</t>
  </si>
  <si>
    <t>受益对象满意度（10分）</t>
  </si>
  <si>
    <t>总分</t>
  </si>
  <si>
    <t>偏差大或
目标未完成
原因分析</t>
  </si>
  <si>
    <t>1.部分项目资金使用超范围。
部分网船湾一期建设回购资金和利息及其他前期费用项目资金用于支付滨江二期还建房水管道工程和康居一期255户还建房税款，与项目计划支出内容不一致。</t>
  </si>
  <si>
    <t>改进措施及
结果应用方案</t>
  </si>
  <si>
    <t>1.进一步拟改措施
（1）提高项目资金的管理。
把绩效评价结果作为本年度预算调整和下年度资金安排、预算编制的重要依据，细化预算指标，规范资金支出明细，监控项目支出内容，增强预算对项目支出的约束力，避免出现项目资金使用超范围情况。</t>
  </si>
  <si>
    <t>单位主要负责人
签批意见</t>
  </si>
  <si>
    <t xml:space="preserve">    
                         签名：               
                                                年    月     日</t>
  </si>
  <si>
    <t>备注：
1.预算执行情况口径：预算数为调整后财政资金总额（包括上年结余结转），执行数为资金使用单位财政资金实际支出数。
2.定量指标完成数汇总原则：绝对值直接累加计算，相对值按照资金额度加权平均计算。定量指标计分原则：正向指标（即目标值为≥X,得分=权重*B/A），反向指标（即目标值为≤X，得分=权重*A/B），得分不得突破权重总额。定量指标先汇总完成数，再计算得分。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</si>
</sst>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 numFmtId="177" formatCode="#,##0.00_ "/>
  </numFmts>
  <fonts count="26">
    <font>
      <sz val="11"/>
      <color theme="1"/>
      <name val="宋体"/>
      <charset val="134"/>
      <scheme val="minor"/>
    </font>
    <font>
      <sz val="20"/>
      <color theme="1"/>
      <name val="方正小标宋简体"/>
      <charset val="134"/>
    </font>
    <font>
      <sz val="11"/>
      <color theme="1"/>
      <name val="楷体_GB2312"/>
      <charset val="134"/>
    </font>
    <font>
      <sz val="10.5"/>
      <color theme="1"/>
      <name val="宋体"/>
      <charset val="134"/>
    </font>
    <font>
      <sz val="10"/>
      <color theme="1"/>
      <name val="宋体"/>
      <charset val="134"/>
      <scheme val="minor"/>
    </font>
    <font>
      <sz val="11"/>
      <color rgb="FF3F3F76"/>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sz val="11"/>
      <color theme="0"/>
      <name val="宋体"/>
      <charset val="0"/>
      <scheme val="minor"/>
    </font>
    <font>
      <b/>
      <sz val="11"/>
      <color rgb="FF3F3F3F"/>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0.5"/>
      <color indexed="8"/>
      <name val="Wingdings 2"/>
      <charset val="2"/>
    </font>
    <font>
      <sz val="10"/>
      <color indexed="8"/>
      <name val="宋体"/>
      <charset val="134"/>
    </font>
  </fonts>
  <fills count="33">
    <fill>
      <patternFill patternType="none"/>
    </fill>
    <fill>
      <patternFill patternType="gray125"/>
    </fill>
    <fill>
      <patternFill patternType="solid">
        <fgColor rgb="FFFFCC99"/>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8"/>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5" fillId="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12" applyNumberFormat="0" applyFont="0" applyAlignment="0" applyProtection="0">
      <alignment vertical="center"/>
    </xf>
    <xf numFmtId="0" fontId="9" fillId="17" borderId="0" applyNumberFormat="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5" fillId="0" borderId="13" applyNumberFormat="0" applyFill="0" applyAlignment="0" applyProtection="0">
      <alignment vertical="center"/>
    </xf>
    <xf numFmtId="0" fontId="9" fillId="15" borderId="0" applyNumberFormat="0" applyBorder="0" applyAlignment="0" applyProtection="0">
      <alignment vertical="center"/>
    </xf>
    <xf numFmtId="0" fontId="11" fillId="0" borderId="14" applyNumberFormat="0" applyFill="0" applyAlignment="0" applyProtection="0">
      <alignment vertical="center"/>
    </xf>
    <xf numFmtId="0" fontId="9" fillId="21" borderId="0" applyNumberFormat="0" applyBorder="0" applyAlignment="0" applyProtection="0">
      <alignment vertical="center"/>
    </xf>
    <xf numFmtId="0" fontId="10" fillId="9" borderId="11" applyNumberFormat="0" applyAlignment="0" applyProtection="0">
      <alignment vertical="center"/>
    </xf>
    <xf numFmtId="0" fontId="20" fillId="9" borderId="10" applyNumberFormat="0" applyAlignment="0" applyProtection="0">
      <alignment vertical="center"/>
    </xf>
    <xf numFmtId="0" fontId="19" fillId="26" borderId="15" applyNumberFormat="0" applyAlignment="0" applyProtection="0">
      <alignment vertical="center"/>
    </xf>
    <xf numFmtId="0" fontId="7" fillId="25" borderId="0" applyNumberFormat="0" applyBorder="0" applyAlignment="0" applyProtection="0">
      <alignment vertical="center"/>
    </xf>
    <xf numFmtId="0" fontId="9" fillId="8"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28" borderId="0" applyNumberFormat="0" applyBorder="0" applyAlignment="0" applyProtection="0">
      <alignment vertical="center"/>
    </xf>
    <xf numFmtId="0" fontId="8" fillId="5" borderId="0" applyNumberFormat="0" applyBorder="0" applyAlignment="0" applyProtection="0">
      <alignment vertical="center"/>
    </xf>
    <xf numFmtId="0" fontId="7" fillId="30" borderId="0" applyNumberFormat="0" applyBorder="0" applyAlignment="0" applyProtection="0">
      <alignment vertical="center"/>
    </xf>
    <xf numFmtId="0" fontId="9" fillId="7" borderId="0" applyNumberFormat="0" applyBorder="0" applyAlignment="0" applyProtection="0">
      <alignment vertical="center"/>
    </xf>
    <xf numFmtId="0" fontId="7" fillId="4" borderId="0" applyNumberFormat="0" applyBorder="0" applyAlignment="0" applyProtection="0">
      <alignment vertical="center"/>
    </xf>
    <xf numFmtId="0" fontId="7" fillId="27" borderId="0" applyNumberFormat="0" applyBorder="0" applyAlignment="0" applyProtection="0">
      <alignment vertical="center"/>
    </xf>
    <xf numFmtId="0" fontId="7" fillId="24" borderId="0" applyNumberFormat="0" applyBorder="0" applyAlignment="0" applyProtection="0">
      <alignment vertical="center"/>
    </xf>
    <xf numFmtId="0" fontId="7" fillId="14" borderId="0" applyNumberFormat="0" applyBorder="0" applyAlignment="0" applyProtection="0">
      <alignment vertical="center"/>
    </xf>
    <xf numFmtId="0" fontId="9" fillId="20" borderId="0" applyNumberFormat="0" applyBorder="0" applyAlignment="0" applyProtection="0">
      <alignment vertical="center"/>
    </xf>
    <xf numFmtId="0" fontId="9" fillId="31" borderId="0" applyNumberFormat="0" applyBorder="0" applyAlignment="0" applyProtection="0">
      <alignment vertical="center"/>
    </xf>
    <xf numFmtId="0" fontId="7" fillId="19" borderId="0" applyNumberFormat="0" applyBorder="0" applyAlignment="0" applyProtection="0">
      <alignment vertical="center"/>
    </xf>
    <xf numFmtId="0" fontId="7" fillId="29" borderId="0" applyNumberFormat="0" applyBorder="0" applyAlignment="0" applyProtection="0">
      <alignment vertical="center"/>
    </xf>
    <xf numFmtId="0" fontId="9" fillId="32" borderId="0" applyNumberFormat="0" applyBorder="0" applyAlignment="0" applyProtection="0">
      <alignment vertical="center"/>
    </xf>
    <xf numFmtId="0" fontId="7" fillId="23" borderId="0" applyNumberFormat="0" applyBorder="0" applyAlignment="0" applyProtection="0">
      <alignment vertical="center"/>
    </xf>
    <xf numFmtId="0" fontId="9" fillId="22" borderId="0" applyNumberFormat="0" applyBorder="0" applyAlignment="0" applyProtection="0">
      <alignment vertical="center"/>
    </xf>
    <xf numFmtId="0" fontId="9" fillId="18" borderId="0" applyNumberFormat="0" applyBorder="0" applyAlignment="0" applyProtection="0">
      <alignment vertical="center"/>
    </xf>
    <xf numFmtId="0" fontId="7" fillId="13" borderId="0" applyNumberFormat="0" applyBorder="0" applyAlignment="0" applyProtection="0">
      <alignment vertical="center"/>
    </xf>
    <xf numFmtId="0" fontId="9" fillId="12" borderId="0" applyNumberFormat="0" applyBorder="0" applyAlignment="0" applyProtection="0">
      <alignment vertical="center"/>
    </xf>
  </cellStyleXfs>
  <cellXfs count="26">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177" fontId="3" fillId="0" borderId="1" xfId="0"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10" fontId="0" fillId="0" borderId="0" xfId="11" applyNumberForma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topLeftCell="A19" workbookViewId="0">
      <selection activeCell="C21" sqref="C21:H21"/>
    </sheetView>
  </sheetViews>
  <sheetFormatPr defaultColWidth="9" defaultRowHeight="14"/>
  <cols>
    <col min="1" max="2" width="9" style="1"/>
    <col min="3" max="3" width="12.2636363636364" style="1" customWidth="1"/>
    <col min="4" max="4" width="9.75454545454545" style="1" customWidth="1"/>
    <col min="5" max="5" width="15.7272727272727" style="1" customWidth="1"/>
    <col min="6" max="6" width="11.3727272727273" style="1" customWidth="1"/>
    <col min="7" max="7" width="11" style="1" customWidth="1"/>
    <col min="8" max="8" width="15.3727272727273" style="1" customWidth="1"/>
    <col min="9" max="10" width="9" style="1"/>
    <col min="11" max="11" width="12.8181818181818" style="1"/>
    <col min="12" max="16384" width="9" style="1"/>
  </cols>
  <sheetData>
    <row r="1" s="1" customFormat="1" ht="51" customHeight="1" spans="1:8">
      <c r="A1" s="2" t="s">
        <v>0</v>
      </c>
      <c r="B1" s="2"/>
      <c r="C1" s="2"/>
      <c r="D1" s="2"/>
      <c r="E1" s="2"/>
      <c r="F1" s="2"/>
      <c r="G1" s="2"/>
      <c r="H1" s="2"/>
    </row>
    <row r="2" s="1" customFormat="1" ht="21" customHeight="1" spans="1:8">
      <c r="A2" s="3" t="s">
        <v>1</v>
      </c>
      <c r="B2" s="3"/>
      <c r="C2" s="3"/>
      <c r="D2" s="3"/>
      <c r="E2" s="3"/>
      <c r="F2" s="3"/>
      <c r="G2" s="3"/>
      <c r="H2" s="3"/>
    </row>
    <row r="3" s="1" customFormat="1" ht="30" customHeight="1" spans="1:8">
      <c r="A3" s="4" t="s">
        <v>2</v>
      </c>
      <c r="B3" s="4"/>
      <c r="C3" s="4" t="s">
        <v>3</v>
      </c>
      <c r="D3" s="4"/>
      <c r="E3" s="4"/>
      <c r="F3" s="4"/>
      <c r="G3" s="4"/>
      <c r="H3" s="4"/>
    </row>
    <row r="4" s="1" customFormat="1" ht="30" customHeight="1" spans="1:8">
      <c r="A4" s="4" t="s">
        <v>4</v>
      </c>
      <c r="B4" s="4"/>
      <c r="C4" s="5" t="s">
        <v>5</v>
      </c>
      <c r="D4" s="5"/>
      <c r="E4" s="5"/>
      <c r="F4" s="4" t="s">
        <v>6</v>
      </c>
      <c r="G4" s="4"/>
      <c r="H4" s="4" t="s">
        <v>7</v>
      </c>
    </row>
    <row r="5" s="1" customFormat="1" ht="30" customHeight="1" spans="1:8">
      <c r="A5" s="4" t="s">
        <v>8</v>
      </c>
      <c r="B5" s="4"/>
      <c r="C5" s="5" t="s">
        <v>9</v>
      </c>
      <c r="D5" s="5"/>
      <c r="E5" s="5"/>
      <c r="F5" s="5"/>
      <c r="G5" s="5"/>
      <c r="H5" s="5"/>
    </row>
    <row r="6" s="1" customFormat="1" ht="30" customHeight="1" spans="1:8">
      <c r="A6" s="4" t="s">
        <v>10</v>
      </c>
      <c r="B6" s="4"/>
      <c r="C6" s="5" t="s">
        <v>11</v>
      </c>
      <c r="D6" s="5"/>
      <c r="E6" s="5"/>
      <c r="F6" s="5"/>
      <c r="G6" s="5"/>
      <c r="H6" s="5"/>
    </row>
    <row r="7" s="1" customFormat="1" ht="30" customHeight="1" spans="1:8">
      <c r="A7" s="4" t="s">
        <v>12</v>
      </c>
      <c r="B7" s="4"/>
      <c r="C7" s="5" t="s">
        <v>13</v>
      </c>
      <c r="D7" s="5"/>
      <c r="E7" s="5"/>
      <c r="F7" s="5"/>
      <c r="G7" s="5"/>
      <c r="H7" s="5"/>
    </row>
    <row r="8" s="1" customFormat="1" ht="30" customHeight="1" spans="1:8">
      <c r="A8" s="6" t="s">
        <v>14</v>
      </c>
      <c r="B8" s="7"/>
      <c r="C8" s="4"/>
      <c r="D8" s="4" t="s">
        <v>15</v>
      </c>
      <c r="E8" s="4" t="s">
        <v>16</v>
      </c>
      <c r="F8" s="4" t="s">
        <v>17</v>
      </c>
      <c r="G8" s="6" t="s">
        <v>18</v>
      </c>
      <c r="H8" s="7"/>
    </row>
    <row r="9" s="1" customFormat="1" ht="30" customHeight="1" spans="1:11">
      <c r="A9" s="8"/>
      <c r="B9" s="9"/>
      <c r="C9" s="4" t="s">
        <v>19</v>
      </c>
      <c r="D9" s="4">
        <v>1052.85</v>
      </c>
      <c r="E9" s="10">
        <v>912.73</v>
      </c>
      <c r="F9" s="11">
        <f>E9/D9</f>
        <v>0.866913615424799</v>
      </c>
      <c r="G9" s="10">
        <f>20*F9</f>
        <v>17.338272308496</v>
      </c>
      <c r="H9" s="10"/>
      <c r="K9" s="25"/>
    </row>
    <row r="10" s="1" customFormat="1" ht="30" customHeight="1" spans="1:8">
      <c r="A10" s="12" t="s">
        <v>20</v>
      </c>
      <c r="B10" s="4" t="s">
        <v>21</v>
      </c>
      <c r="C10" s="4" t="s">
        <v>22</v>
      </c>
      <c r="D10" s="4" t="s">
        <v>23</v>
      </c>
      <c r="E10" s="4"/>
      <c r="F10" s="4" t="s">
        <v>24</v>
      </c>
      <c r="G10" s="4" t="s">
        <v>25</v>
      </c>
      <c r="H10" s="4" t="s">
        <v>26</v>
      </c>
    </row>
    <row r="11" s="1" customFormat="1" ht="30" customHeight="1" spans="1:8">
      <c r="A11" s="13"/>
      <c r="B11" s="12" t="s">
        <v>27</v>
      </c>
      <c r="C11" s="4" t="s">
        <v>28</v>
      </c>
      <c r="D11" s="14" t="s">
        <v>29</v>
      </c>
      <c r="E11" s="14"/>
      <c r="F11" s="15" t="s">
        <v>30</v>
      </c>
      <c r="G11" s="15" t="s">
        <v>30</v>
      </c>
      <c r="H11" s="16">
        <v>6</v>
      </c>
    </row>
    <row r="12" s="1" customFormat="1" ht="32" customHeight="1" spans="1:8">
      <c r="A12" s="13"/>
      <c r="B12" s="13"/>
      <c r="C12" s="4"/>
      <c r="D12" s="17" t="s">
        <v>31</v>
      </c>
      <c r="E12" s="18"/>
      <c r="F12" s="15" t="s">
        <v>30</v>
      </c>
      <c r="G12" s="15" t="s">
        <v>30</v>
      </c>
      <c r="H12" s="16">
        <v>7</v>
      </c>
    </row>
    <row r="13" s="1" customFormat="1" ht="41" customHeight="1" spans="1:8">
      <c r="A13" s="13"/>
      <c r="B13" s="13"/>
      <c r="C13" s="4"/>
      <c r="D13" s="19" t="s">
        <v>32</v>
      </c>
      <c r="E13" s="20"/>
      <c r="F13" s="15" t="s">
        <v>30</v>
      </c>
      <c r="G13" s="15" t="s">
        <v>30</v>
      </c>
      <c r="H13" s="16">
        <v>7</v>
      </c>
    </row>
    <row r="14" s="1" customFormat="1" ht="30" customHeight="1" spans="1:8">
      <c r="A14" s="13"/>
      <c r="B14" s="13"/>
      <c r="C14" s="13" t="s">
        <v>33</v>
      </c>
      <c r="D14" s="19" t="s">
        <v>34</v>
      </c>
      <c r="E14" s="20"/>
      <c r="F14" s="21" t="s">
        <v>35</v>
      </c>
      <c r="G14" s="4" t="s">
        <v>36</v>
      </c>
      <c r="H14" s="16">
        <v>5</v>
      </c>
    </row>
    <row r="15" s="1" customFormat="1" ht="30" customHeight="1" spans="1:8">
      <c r="A15" s="13"/>
      <c r="B15" s="13"/>
      <c r="C15" s="12" t="s">
        <v>37</v>
      </c>
      <c r="D15" s="19" t="s">
        <v>38</v>
      </c>
      <c r="E15" s="20"/>
      <c r="F15" s="21" t="s">
        <v>39</v>
      </c>
      <c r="G15" s="4" t="s">
        <v>39</v>
      </c>
      <c r="H15" s="16">
        <v>10</v>
      </c>
    </row>
    <row r="16" s="1" customFormat="1" ht="36" customHeight="1" spans="1:8">
      <c r="A16" s="13"/>
      <c r="B16" s="22" t="s">
        <v>40</v>
      </c>
      <c r="C16" s="4" t="s">
        <v>41</v>
      </c>
      <c r="D16" s="4" t="s">
        <v>42</v>
      </c>
      <c r="E16" s="4"/>
      <c r="F16" s="4" t="s">
        <v>43</v>
      </c>
      <c r="G16" s="4" t="s">
        <v>43</v>
      </c>
      <c r="H16" s="16">
        <v>10</v>
      </c>
    </row>
    <row r="17" s="1" customFormat="1" ht="36" customHeight="1" spans="1:8">
      <c r="A17" s="13"/>
      <c r="B17" s="22"/>
      <c r="C17" s="4" t="s">
        <v>44</v>
      </c>
      <c r="D17" s="19" t="s">
        <v>45</v>
      </c>
      <c r="E17" s="20"/>
      <c r="F17" s="4" t="s">
        <v>46</v>
      </c>
      <c r="G17" s="4" t="s">
        <v>46</v>
      </c>
      <c r="H17" s="16">
        <v>10</v>
      </c>
    </row>
    <row r="18" s="1" customFormat="1" ht="36" customHeight="1" spans="1:8">
      <c r="A18" s="13"/>
      <c r="B18" s="22"/>
      <c r="C18" s="4" t="s">
        <v>47</v>
      </c>
      <c r="D18" s="19" t="s">
        <v>48</v>
      </c>
      <c r="E18" s="20"/>
      <c r="F18" s="4" t="s">
        <v>49</v>
      </c>
      <c r="G18" s="4" t="s">
        <v>49</v>
      </c>
      <c r="H18" s="16">
        <v>10</v>
      </c>
    </row>
    <row r="19" s="1" customFormat="1" ht="51" customHeight="1" spans="1:8">
      <c r="A19" s="13"/>
      <c r="B19" s="13" t="s">
        <v>50</v>
      </c>
      <c r="C19" s="13" t="s">
        <v>51</v>
      </c>
      <c r="D19" s="8" t="s">
        <v>52</v>
      </c>
      <c r="E19" s="9"/>
      <c r="F19" s="21">
        <v>1</v>
      </c>
      <c r="G19" s="21">
        <v>1</v>
      </c>
      <c r="H19" s="16">
        <v>10</v>
      </c>
    </row>
    <row r="20" s="1" customFormat="1" ht="30" customHeight="1" spans="1:8">
      <c r="A20" s="4" t="s">
        <v>53</v>
      </c>
      <c r="B20" s="10">
        <f>H19+H16+H15+H14+H13+H12+H11+G9+H17+H18</f>
        <v>92.338272308496</v>
      </c>
      <c r="C20" s="10"/>
      <c r="D20" s="10"/>
      <c r="E20" s="10"/>
      <c r="F20" s="10"/>
      <c r="G20" s="10"/>
      <c r="H20" s="10"/>
    </row>
    <row r="21" s="1" customFormat="1" ht="180" customHeight="1" spans="1:8">
      <c r="A21" s="4" t="s">
        <v>54</v>
      </c>
      <c r="B21" s="4"/>
      <c r="C21" s="5" t="s">
        <v>55</v>
      </c>
      <c r="D21" s="5"/>
      <c r="E21" s="5"/>
      <c r="F21" s="5"/>
      <c r="G21" s="5"/>
      <c r="H21" s="5"/>
    </row>
    <row r="22" s="1" customFormat="1" ht="180" customHeight="1" spans="1:8">
      <c r="A22" s="4" t="s">
        <v>56</v>
      </c>
      <c r="B22" s="4"/>
      <c r="C22" s="5" t="s">
        <v>57</v>
      </c>
      <c r="D22" s="5"/>
      <c r="E22" s="5"/>
      <c r="F22" s="5"/>
      <c r="G22" s="5"/>
      <c r="H22" s="5"/>
    </row>
    <row r="23" s="1" customFormat="1" ht="180" customHeight="1" spans="1:8">
      <c r="A23" s="4" t="s">
        <v>58</v>
      </c>
      <c r="B23" s="4"/>
      <c r="C23" s="4" t="s">
        <v>59</v>
      </c>
      <c r="D23" s="4"/>
      <c r="E23" s="4"/>
      <c r="F23" s="4"/>
      <c r="G23" s="4"/>
      <c r="H23" s="4"/>
    </row>
    <row r="24" s="1" customFormat="1" ht="134" customHeight="1" spans="1:8">
      <c r="A24" s="23" t="s">
        <v>60</v>
      </c>
      <c r="B24" s="24"/>
      <c r="C24" s="24"/>
      <c r="D24" s="24"/>
      <c r="E24" s="24"/>
      <c r="F24" s="24"/>
      <c r="G24" s="24"/>
      <c r="H24" s="24"/>
    </row>
  </sheetData>
  <mergeCells count="38">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8:E18"/>
    <mergeCell ref="D19:E19"/>
    <mergeCell ref="B20:H20"/>
    <mergeCell ref="A21:B21"/>
    <mergeCell ref="C21:H21"/>
    <mergeCell ref="A22:B22"/>
    <mergeCell ref="C22:H22"/>
    <mergeCell ref="A23:B23"/>
    <mergeCell ref="C23:H23"/>
    <mergeCell ref="A24:H24"/>
    <mergeCell ref="A10:A19"/>
    <mergeCell ref="B11:B15"/>
    <mergeCell ref="B16:B18"/>
    <mergeCell ref="C11:C13"/>
    <mergeCell ref="A8: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小确幸</cp:lastModifiedBy>
  <dcterms:created xsi:type="dcterms:W3CDTF">2022-05-06T02:44:00Z</dcterms:created>
  <dcterms:modified xsi:type="dcterms:W3CDTF">2022-05-18T13:08:47Z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2CCD04774A0741B7B4099C1C9F3E1948</vt:lpwstr>
  </property>
  <property fmtid="{D5CDD505-2E9C-101B-9397-08002B2CF9AE}" pid="3" name="KSOProductBuildVer">
    <vt:lpwstr>2052-11.1.0.11691</vt:lpwstr>
  </property>
</Properties>
</file>