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tabRatio="908"/>
  </bookViews>
  <sheets>
    <sheet name="Sheet1" sheetId="1" r:id="rId1"/>
    <sheet name="Sheet2" sheetId="2" r:id="rId2"/>
  </sheets>
  <calcPr calcId="144525"/>
</workbook>
</file>

<file path=xl/sharedStrings.xml><?xml version="1.0" encoding="utf-8"?>
<sst xmlns="http://schemas.openxmlformats.org/spreadsheetml/2006/main" count="65" uniqueCount="60">
  <si>
    <t>2021年度汉江康居二期室外配套回购款及滨江康居项目前期费用项目绩效自评表</t>
  </si>
  <si>
    <t>单位名称：武汉市东西湖区人民政府慈惠街道办事处           填报日期：2022年4月30日</t>
  </si>
  <si>
    <t>项目名称</t>
  </si>
  <si>
    <t>汉江康居二期室外配套回购款及滨江康居项目前期费用</t>
  </si>
  <si>
    <t>主管部门</t>
  </si>
  <si>
    <t>慈惠街道办事处</t>
  </si>
  <si>
    <t>项目实施单位</t>
  </si>
  <si>
    <t>建设办</t>
  </si>
  <si>
    <t>项目类别</t>
  </si>
  <si>
    <r>
      <rPr>
        <sz val="10.5"/>
        <color theme="1"/>
        <rFont val="宋体"/>
        <charset val="134"/>
      </rPr>
      <t xml:space="preserve">1、部门预算项目   </t>
    </r>
    <r>
      <rPr>
        <sz val="10.5"/>
        <color indexed="8"/>
        <rFont val="Wingdings 2"/>
        <charset val="2"/>
      </rPr>
      <t>R</t>
    </r>
    <r>
      <rPr>
        <sz val="10.5"/>
        <color theme="1"/>
        <rFont val="宋体"/>
        <charset val="134"/>
      </rPr>
      <t xml:space="preserve">   2、区直专项   □</t>
    </r>
  </si>
  <si>
    <t>项目属性</t>
  </si>
  <si>
    <r>
      <rPr>
        <sz val="10.5"/>
        <color theme="1"/>
        <rFont val="宋体"/>
        <charset val="134"/>
      </rPr>
      <t xml:space="preserve">1、持续性项目     □   2、新增性项目 </t>
    </r>
    <r>
      <rPr>
        <sz val="10.5"/>
        <color indexed="8"/>
        <rFont val="Wingdings 2"/>
        <charset val="2"/>
      </rPr>
      <t>R</t>
    </r>
  </si>
  <si>
    <t>项目类型</t>
  </si>
  <si>
    <r>
      <rPr>
        <sz val="10.5"/>
        <color theme="1"/>
        <rFont val="宋体"/>
        <charset val="134"/>
      </rPr>
      <t xml:space="preserve">1、常年性项目     □  2、延续性项目 □      3、一次性项目 </t>
    </r>
    <r>
      <rPr>
        <sz val="10.5"/>
        <color indexed="8"/>
        <rFont val="Wingdings 2"/>
        <charset val="2"/>
      </rPr>
      <t>R</t>
    </r>
  </si>
  <si>
    <t>预算执行
情况（万元）
（20分）</t>
  </si>
  <si>
    <t>预算数（A）</t>
  </si>
  <si>
    <t>执行数（B）</t>
  </si>
  <si>
    <t>执行率（B/A）</t>
  </si>
  <si>
    <t>得分
（20分*执行率）</t>
  </si>
  <si>
    <t>年度财政资金总额</t>
  </si>
  <si>
    <r>
      <rPr>
        <sz val="10.5"/>
        <color theme="1"/>
        <rFont val="宋体"/>
        <charset val="134"/>
      </rPr>
      <t>年度
绩效
目标
（</t>
    </r>
    <r>
      <rPr>
        <sz val="10"/>
        <color indexed="8"/>
        <rFont val="宋体"/>
        <charset val="134"/>
      </rPr>
      <t>80</t>
    </r>
    <r>
      <rPr>
        <sz val="10.5"/>
        <color theme="1"/>
        <rFont val="宋体"/>
        <charset val="134"/>
      </rPr>
      <t>分）</t>
    </r>
  </si>
  <si>
    <t>一级指标</t>
  </si>
  <si>
    <t>二级指标</t>
  </si>
  <si>
    <t>三级指标</t>
  </si>
  <si>
    <t>年初目标值（A）</t>
  </si>
  <si>
    <t>实际完成值（B）</t>
  </si>
  <si>
    <t>得分</t>
  </si>
  <si>
    <t>产出指标
（40分）</t>
  </si>
  <si>
    <t>数量指标 （20分）</t>
  </si>
  <si>
    <t>汉江康居二期室外配套回购款资金支付率（20分）</t>
  </si>
  <si>
    <t>质量指标   （10分）</t>
  </si>
  <si>
    <t>资金拨付合规性(10分）</t>
  </si>
  <si>
    <t>合规</t>
  </si>
  <si>
    <t>时效指标  （10分）</t>
  </si>
  <si>
    <t>资金支付及时性（10分）</t>
  </si>
  <si>
    <t>及时</t>
  </si>
  <si>
    <t>效益指标
（30分）</t>
  </si>
  <si>
    <t>经济效益指标（10分）</t>
  </si>
  <si>
    <t>辖区经济发展     （10分）</t>
  </si>
  <si>
    <t>促进</t>
  </si>
  <si>
    <t>社会效益指标（10分）</t>
  </si>
  <si>
    <t>村民居住条件  （10分）</t>
  </si>
  <si>
    <t>有所改善</t>
  </si>
  <si>
    <t>可持续性指标（10分）</t>
  </si>
  <si>
    <t>项目质保期内无因工程质量造成重大事故  （10分）</t>
  </si>
  <si>
    <t>不发生</t>
  </si>
  <si>
    <t>满意度
指标
（10分）</t>
  </si>
  <si>
    <t>服务对象满意度指标（10分）</t>
  </si>
  <si>
    <t>受益对象满意度（10分）</t>
  </si>
  <si>
    <t>总分</t>
  </si>
  <si>
    <t>偏差大或
目标未完成
原因分析</t>
  </si>
  <si>
    <t>1、实际执行率过低。
2021年度汉江康居二期室外配套回购款及滨江康居项目前期费用项目年初预算0.00万元，预算追加金额2,015.00万元，预算金额合计2,015.00万元，实际执行数349.00万元，执行率17.32%，主要原因是前期费用已由慈惠街道办事处垫付，2021年度资金申请拨付到位，仅支付了剩余款项，导致资金资金执行率偏低。</t>
  </si>
  <si>
    <t>改进措施及
结果应用方案</t>
  </si>
  <si>
    <t>1.进一步拟改措施
（1）科学合理的追加预算资金
把绩效评价结果作为本年度预算调整和下年度资金安排、预算编制的重要依据，细化预算指标，规范资金支出明细，增强预算对项目支出的约束力，拟与实际相结合，合理的追加预算资金，提高财政资金的资金使用率。</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</si>
  <si>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</si>
  <si>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</si>
  <si>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</si>
  <si>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请示金额</t>
  </si>
  <si>
    <t>实际拨付</t>
  </si>
  <si>
    <t>资金到位率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</si>
</sst>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6">
    <font>
      <sz val="11"/>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0.5"/>
      <color indexed="8"/>
      <name val="Wingdings 2"/>
      <charset val="2"/>
    </font>
    <font>
      <sz val="10"/>
      <color indexed="8"/>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1" applyNumberFormat="0" applyFont="0" applyAlignment="0" applyProtection="0">
      <alignment vertical="center"/>
    </xf>
    <xf numFmtId="0" fontId="10" fillId="15"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8" fillId="0" borderId="12" applyNumberFormat="0" applyFill="0" applyAlignment="0" applyProtection="0">
      <alignment vertical="center"/>
    </xf>
    <xf numFmtId="0" fontId="10" fillId="18" borderId="0" applyNumberFormat="0" applyBorder="0" applyAlignment="0" applyProtection="0">
      <alignment vertical="center"/>
    </xf>
    <xf numFmtId="0" fontId="13" fillId="0" borderId="14" applyNumberFormat="0" applyFill="0" applyAlignment="0" applyProtection="0">
      <alignment vertical="center"/>
    </xf>
    <xf numFmtId="0" fontId="10" fillId="19" borderId="0" applyNumberFormat="0" applyBorder="0" applyAlignment="0" applyProtection="0">
      <alignment vertical="center"/>
    </xf>
    <xf numFmtId="0" fontId="19" fillId="20" borderId="15" applyNumberFormat="0" applyAlignment="0" applyProtection="0">
      <alignment vertical="center"/>
    </xf>
    <xf numFmtId="0" fontId="20" fillId="20" borderId="10" applyNumberFormat="0" applyAlignment="0" applyProtection="0">
      <alignment vertical="center"/>
    </xf>
    <xf numFmtId="0" fontId="21" fillId="21" borderId="16" applyNumberFormat="0" applyAlignment="0" applyProtection="0">
      <alignment vertical="center"/>
    </xf>
    <xf numFmtId="0" fontId="5" fillId="4" borderId="0" applyNumberFormat="0" applyBorder="0" applyAlignment="0" applyProtection="0">
      <alignment vertical="center"/>
    </xf>
    <xf numFmtId="0" fontId="10" fillId="11" borderId="0" applyNumberFormat="0" applyBorder="0" applyAlignment="0" applyProtection="0">
      <alignment vertical="center"/>
    </xf>
    <xf numFmtId="0" fontId="22" fillId="0" borderId="17" applyNumberFormat="0" applyFill="0" applyAlignment="0" applyProtection="0">
      <alignment vertical="center"/>
    </xf>
    <xf numFmtId="0" fontId="17" fillId="0" borderId="13" applyNumberFormat="0" applyFill="0" applyAlignment="0" applyProtection="0">
      <alignment vertical="center"/>
    </xf>
    <xf numFmtId="0" fontId="8" fillId="8" borderId="0" applyNumberFormat="0" applyBorder="0" applyAlignment="0" applyProtection="0">
      <alignment vertical="center"/>
    </xf>
    <xf numFmtId="0" fontId="23" fillId="22" borderId="0" applyNumberFormat="0" applyBorder="0" applyAlignment="0" applyProtection="0">
      <alignment vertical="center"/>
    </xf>
    <xf numFmtId="0" fontId="5" fillId="3" borderId="0" applyNumberFormat="0" applyBorder="0" applyAlignment="0" applyProtection="0">
      <alignment vertical="center"/>
    </xf>
    <xf numFmtId="0" fontId="10" fillId="24" borderId="0" applyNumberFormat="0" applyBorder="0" applyAlignment="0" applyProtection="0">
      <alignment vertical="center"/>
    </xf>
    <xf numFmtId="0" fontId="5" fillId="23" borderId="0" applyNumberFormat="0" applyBorder="0" applyAlignment="0" applyProtection="0">
      <alignment vertical="center"/>
    </xf>
    <xf numFmtId="0" fontId="5" fillId="2" borderId="0" applyNumberFormat="0" applyBorder="0" applyAlignment="0" applyProtection="0">
      <alignment vertical="center"/>
    </xf>
    <xf numFmtId="0" fontId="5" fillId="25" borderId="0" applyNumberFormat="0" applyBorder="0" applyAlignment="0" applyProtection="0">
      <alignment vertical="center"/>
    </xf>
    <xf numFmtId="0" fontId="5" fillId="17" borderId="0" applyNumberFormat="0" applyBorder="0" applyAlignment="0" applyProtection="0">
      <alignment vertical="center"/>
    </xf>
    <xf numFmtId="0" fontId="10" fillId="28" borderId="0" applyNumberFormat="0" applyBorder="0" applyAlignment="0" applyProtection="0">
      <alignment vertical="center"/>
    </xf>
    <xf numFmtId="0" fontId="10" fillId="10" borderId="0" applyNumberFormat="0" applyBorder="0" applyAlignment="0" applyProtection="0">
      <alignment vertical="center"/>
    </xf>
    <xf numFmtId="0" fontId="5" fillId="27" borderId="0" applyNumberFormat="0" applyBorder="0" applyAlignment="0" applyProtection="0">
      <alignment vertical="center"/>
    </xf>
    <xf numFmtId="0" fontId="5" fillId="30" borderId="0" applyNumberFormat="0" applyBorder="0" applyAlignment="0" applyProtection="0">
      <alignment vertical="center"/>
    </xf>
    <xf numFmtId="0" fontId="10" fillId="13" borderId="0" applyNumberFormat="0" applyBorder="0" applyAlignment="0" applyProtection="0">
      <alignment vertical="center"/>
    </xf>
    <xf numFmtId="0" fontId="5" fillId="32"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5" fillId="31" borderId="0" applyNumberFormat="0" applyBorder="0" applyAlignment="0" applyProtection="0">
      <alignment vertical="center"/>
    </xf>
    <xf numFmtId="0" fontId="10" fillId="16" borderId="0" applyNumberFormat="0" applyBorder="0" applyAlignment="0" applyProtection="0">
      <alignment vertical="center"/>
    </xf>
  </cellStyleXfs>
  <cellXfs count="29">
    <xf numFmtId="0" fontId="0" fillId="0" borderId="0" xfId="0">
      <alignment vertical="center"/>
    </xf>
    <xf numFmtId="10" fontId="0" fillId="0" borderId="0" xfId="0" applyNumberFormat="1">
      <alignment vertical="center"/>
    </xf>
    <xf numFmtId="176" fontId="0" fillId="0" borderId="0" xfId="0" applyNumberFormat="1">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3" fillId="0" borderId="1" xfId="0" applyNumberFormat="1" applyFont="1" applyFill="1" applyBorder="1" applyAlignment="1" applyProtection="1">
      <alignment horizontal="center" vertical="center" wrapText="1"/>
    </xf>
    <xf numFmtId="10" fontId="3" fillId="0" borderId="1" xfId="0" applyNumberFormat="1" applyFont="1" applyFill="1" applyBorder="1" applyAlignment="1" applyProtection="1">
      <alignment horizontal="center" vertical="center" wrapText="1"/>
    </xf>
    <xf numFmtId="9" fontId="3" fillId="0" borderId="1"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10" fontId="0" fillId="0" borderId="0" xfId="11" applyNumberFormat="1" applyFill="1" applyBorder="1" applyAlignment="1">
      <alignment vertical="center"/>
    </xf>
    <xf numFmtId="10" fontId="0" fillId="0" borderId="0" xfId="11" applyNumberForma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zoomScale="90" zoomScaleNormal="90" topLeftCell="A19" workbookViewId="0">
      <selection activeCell="K19" sqref="K19"/>
    </sheetView>
  </sheetViews>
  <sheetFormatPr defaultColWidth="9" defaultRowHeight="14"/>
  <cols>
    <col min="1" max="2" width="9" style="3"/>
    <col min="3" max="3" width="12.2636363636364" style="4" customWidth="1"/>
    <col min="4" max="4" width="9.75454545454545" style="3" customWidth="1"/>
    <col min="5" max="5" width="10.6363636363636" style="3" customWidth="1"/>
    <col min="6" max="6" width="11.3727272727273" style="3" customWidth="1"/>
    <col min="7" max="7" width="11" style="3" customWidth="1"/>
    <col min="8" max="8" width="15.3727272727273" style="3" customWidth="1"/>
    <col min="9" max="9" width="9" style="3"/>
    <col min="10" max="11" width="12.8181818181818" style="3"/>
    <col min="12" max="16384" width="9" style="3"/>
  </cols>
  <sheetData>
    <row r="1" s="3" customFormat="1" ht="51" customHeight="1" spans="1:8">
      <c r="A1" s="5" t="s">
        <v>0</v>
      </c>
      <c r="B1" s="5"/>
      <c r="C1" s="5"/>
      <c r="D1" s="5"/>
      <c r="E1" s="5"/>
      <c r="F1" s="5"/>
      <c r="G1" s="5"/>
      <c r="H1" s="5"/>
    </row>
    <row r="2" s="3" customFormat="1" ht="21" customHeight="1" spans="1:8">
      <c r="A2" s="6" t="s">
        <v>1</v>
      </c>
      <c r="B2" s="6"/>
      <c r="C2" s="7"/>
      <c r="D2" s="6"/>
      <c r="E2" s="6"/>
      <c r="F2" s="6"/>
      <c r="G2" s="6"/>
      <c r="H2" s="6"/>
    </row>
    <row r="3" s="3" customFormat="1" ht="30" customHeight="1" spans="1:8">
      <c r="A3" s="8" t="s">
        <v>2</v>
      </c>
      <c r="B3" s="8"/>
      <c r="C3" s="8" t="s">
        <v>3</v>
      </c>
      <c r="D3" s="8"/>
      <c r="E3" s="8"/>
      <c r="F3" s="8"/>
      <c r="G3" s="8"/>
      <c r="H3" s="8"/>
    </row>
    <row r="4" s="3" customFormat="1" ht="30" customHeight="1" spans="1:8">
      <c r="A4" s="8" t="s">
        <v>4</v>
      </c>
      <c r="B4" s="8"/>
      <c r="C4" s="8" t="s">
        <v>5</v>
      </c>
      <c r="D4" s="9"/>
      <c r="E4" s="9"/>
      <c r="F4" s="8" t="s">
        <v>6</v>
      </c>
      <c r="G4" s="8"/>
      <c r="H4" s="8" t="s">
        <v>7</v>
      </c>
    </row>
    <row r="5" s="3" customFormat="1" ht="30" customHeight="1" spans="1:8">
      <c r="A5" s="8" t="s">
        <v>8</v>
      </c>
      <c r="B5" s="8"/>
      <c r="C5" s="8" t="s">
        <v>9</v>
      </c>
      <c r="D5" s="9"/>
      <c r="E5" s="9"/>
      <c r="F5" s="9"/>
      <c r="G5" s="9"/>
      <c r="H5" s="9"/>
    </row>
    <row r="6" s="3" customFormat="1" ht="30" customHeight="1" spans="1:8">
      <c r="A6" s="8" t="s">
        <v>10</v>
      </c>
      <c r="B6" s="8"/>
      <c r="C6" s="8" t="s">
        <v>11</v>
      </c>
      <c r="D6" s="9"/>
      <c r="E6" s="9"/>
      <c r="F6" s="9"/>
      <c r="G6" s="9"/>
      <c r="H6" s="9"/>
    </row>
    <row r="7" s="3" customFormat="1" ht="30" customHeight="1" spans="1:8">
      <c r="A7" s="8" t="s">
        <v>12</v>
      </c>
      <c r="B7" s="8"/>
      <c r="C7" s="8" t="s">
        <v>13</v>
      </c>
      <c r="D7" s="9"/>
      <c r="E7" s="9"/>
      <c r="F7" s="9"/>
      <c r="G7" s="9"/>
      <c r="H7" s="9"/>
    </row>
    <row r="8" s="3" customFormat="1" ht="30" customHeight="1" spans="1:8">
      <c r="A8" s="10" t="s">
        <v>14</v>
      </c>
      <c r="B8" s="11"/>
      <c r="C8" s="8"/>
      <c r="D8" s="8" t="s">
        <v>15</v>
      </c>
      <c r="E8" s="8" t="s">
        <v>16</v>
      </c>
      <c r="F8" s="8" t="s">
        <v>17</v>
      </c>
      <c r="G8" s="10" t="s">
        <v>18</v>
      </c>
      <c r="H8" s="11"/>
    </row>
    <row r="9" s="3" customFormat="1" ht="30" customHeight="1" spans="1:11">
      <c r="A9" s="12"/>
      <c r="B9" s="13"/>
      <c r="C9" s="8" t="s">
        <v>19</v>
      </c>
      <c r="D9" s="8">
        <v>2015</v>
      </c>
      <c r="E9" s="14">
        <v>349</v>
      </c>
      <c r="F9" s="15">
        <f>E9/D9</f>
        <v>0.173200992555831</v>
      </c>
      <c r="G9" s="14">
        <f>20*F9</f>
        <v>3.46401985111663</v>
      </c>
      <c r="H9" s="14"/>
      <c r="J9" s="27"/>
      <c r="K9" s="28"/>
    </row>
    <row r="10" s="3" customFormat="1" ht="30" customHeight="1" spans="1:8">
      <c r="A10" s="16" t="s">
        <v>20</v>
      </c>
      <c r="B10" s="8" t="s">
        <v>21</v>
      </c>
      <c r="C10" s="8" t="s">
        <v>22</v>
      </c>
      <c r="D10" s="8" t="s">
        <v>23</v>
      </c>
      <c r="E10" s="8"/>
      <c r="F10" s="8" t="s">
        <v>24</v>
      </c>
      <c r="G10" s="8" t="s">
        <v>25</v>
      </c>
      <c r="H10" s="8" t="s">
        <v>26</v>
      </c>
    </row>
    <row r="11" s="3" customFormat="1" ht="50" customHeight="1" spans="1:8">
      <c r="A11" s="17"/>
      <c r="B11" s="16" t="s">
        <v>27</v>
      </c>
      <c r="C11" s="16" t="s">
        <v>28</v>
      </c>
      <c r="D11" s="8" t="s">
        <v>29</v>
      </c>
      <c r="E11" s="8"/>
      <c r="F11" s="18">
        <v>1</v>
      </c>
      <c r="G11" s="19">
        <v>0.9996</v>
      </c>
      <c r="H11" s="14">
        <v>19.99</v>
      </c>
    </row>
    <row r="12" s="3" customFormat="1" ht="30" customHeight="1" spans="1:8">
      <c r="A12" s="17"/>
      <c r="B12" s="17"/>
      <c r="C12" s="16" t="s">
        <v>30</v>
      </c>
      <c r="D12" s="8" t="s">
        <v>31</v>
      </c>
      <c r="E12" s="8"/>
      <c r="F12" s="20" t="s">
        <v>32</v>
      </c>
      <c r="G12" s="20" t="s">
        <v>32</v>
      </c>
      <c r="H12" s="14">
        <v>10</v>
      </c>
    </row>
    <row r="13" s="3" customFormat="1" ht="30" customHeight="1" spans="1:8">
      <c r="A13" s="17"/>
      <c r="B13" s="17"/>
      <c r="C13" s="16" t="s">
        <v>33</v>
      </c>
      <c r="D13" s="21" t="s">
        <v>34</v>
      </c>
      <c r="E13" s="22"/>
      <c r="F13" s="20" t="s">
        <v>35</v>
      </c>
      <c r="G13" s="20" t="s">
        <v>35</v>
      </c>
      <c r="H13" s="14">
        <v>10</v>
      </c>
    </row>
    <row r="14" s="3" customFormat="1" ht="36" customHeight="1" spans="1:8">
      <c r="A14" s="17"/>
      <c r="B14" s="8" t="s">
        <v>36</v>
      </c>
      <c r="C14" s="8" t="s">
        <v>37</v>
      </c>
      <c r="D14" s="8" t="s">
        <v>38</v>
      </c>
      <c r="E14" s="8"/>
      <c r="F14" s="8" t="s">
        <v>39</v>
      </c>
      <c r="G14" s="8" t="s">
        <v>39</v>
      </c>
      <c r="H14" s="14">
        <v>10</v>
      </c>
    </row>
    <row r="15" s="3" customFormat="1" ht="36" customHeight="1" spans="1:8">
      <c r="A15" s="17"/>
      <c r="B15" s="8"/>
      <c r="C15" s="8" t="s">
        <v>40</v>
      </c>
      <c r="D15" s="21" t="s">
        <v>41</v>
      </c>
      <c r="E15" s="22"/>
      <c r="F15" s="8" t="s">
        <v>42</v>
      </c>
      <c r="G15" s="8" t="s">
        <v>42</v>
      </c>
      <c r="H15" s="14">
        <v>10</v>
      </c>
    </row>
    <row r="16" s="3" customFormat="1" ht="51" customHeight="1" spans="1:8">
      <c r="A16" s="17"/>
      <c r="B16" s="8"/>
      <c r="C16" s="8" t="s">
        <v>43</v>
      </c>
      <c r="D16" s="12" t="s">
        <v>44</v>
      </c>
      <c r="E16" s="13"/>
      <c r="F16" s="8" t="s">
        <v>45</v>
      </c>
      <c r="G16" s="8" t="s">
        <v>45</v>
      </c>
      <c r="H16" s="14">
        <v>10</v>
      </c>
    </row>
    <row r="17" s="3" customFormat="1" ht="51" customHeight="1" spans="1:8">
      <c r="A17" s="17"/>
      <c r="B17" s="17" t="s">
        <v>46</v>
      </c>
      <c r="C17" s="17" t="s">
        <v>47</v>
      </c>
      <c r="D17" s="12" t="s">
        <v>48</v>
      </c>
      <c r="E17" s="13"/>
      <c r="F17" s="20">
        <v>1</v>
      </c>
      <c r="G17" s="20">
        <v>1</v>
      </c>
      <c r="H17" s="14">
        <v>10</v>
      </c>
    </row>
    <row r="18" s="3" customFormat="1" ht="30" customHeight="1" spans="1:8">
      <c r="A18" s="8" t="s">
        <v>49</v>
      </c>
      <c r="B18" s="14">
        <f>G9+SUM(H11:H17)</f>
        <v>83.4540198511166</v>
      </c>
      <c r="C18" s="14"/>
      <c r="D18" s="14"/>
      <c r="E18" s="14"/>
      <c r="F18" s="14"/>
      <c r="G18" s="14"/>
      <c r="H18" s="14"/>
    </row>
    <row r="19" s="3" customFormat="1" ht="180" customHeight="1" spans="1:8">
      <c r="A19" s="8" t="s">
        <v>50</v>
      </c>
      <c r="B19" s="8"/>
      <c r="C19" s="23" t="s">
        <v>51</v>
      </c>
      <c r="D19" s="23"/>
      <c r="E19" s="23"/>
      <c r="F19" s="23"/>
      <c r="G19" s="23"/>
      <c r="H19" s="23"/>
    </row>
    <row r="20" s="3" customFormat="1" ht="180" customHeight="1" spans="1:8">
      <c r="A20" s="8" t="s">
        <v>52</v>
      </c>
      <c r="B20" s="8"/>
      <c r="C20" s="23" t="s">
        <v>53</v>
      </c>
      <c r="D20" s="23"/>
      <c r="E20" s="23"/>
      <c r="F20" s="23"/>
      <c r="G20" s="23"/>
      <c r="H20" s="23"/>
    </row>
    <row r="21" s="3" customFormat="1" ht="180" customHeight="1" spans="1:8">
      <c r="A21" s="8" t="s">
        <v>54</v>
      </c>
      <c r="B21" s="8"/>
      <c r="C21" s="8" t="s">
        <v>55</v>
      </c>
      <c r="D21" s="8"/>
      <c r="E21" s="8"/>
      <c r="F21" s="8"/>
      <c r="G21" s="8"/>
      <c r="H21" s="8"/>
    </row>
    <row r="22" s="3" customFormat="1" ht="134" customHeight="1" spans="1:8">
      <c r="A22" s="24" t="s">
        <v>56</v>
      </c>
      <c r="B22" s="25"/>
      <c r="C22" s="26"/>
      <c r="D22" s="25"/>
      <c r="E22" s="25"/>
      <c r="F22" s="25"/>
      <c r="G22" s="25"/>
      <c r="H22" s="25"/>
    </row>
  </sheetData>
  <mergeCells count="35">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B18:H18"/>
    <mergeCell ref="A19:B19"/>
    <mergeCell ref="C19:H19"/>
    <mergeCell ref="A20:B20"/>
    <mergeCell ref="C20:H20"/>
    <mergeCell ref="A21:B21"/>
    <mergeCell ref="C21:H21"/>
    <mergeCell ref="A22:H22"/>
    <mergeCell ref="A10:A17"/>
    <mergeCell ref="B11:B13"/>
    <mergeCell ref="B14:B16"/>
    <mergeCell ref="A8:B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workbookViewId="0">
      <selection activeCell="C11" sqref="C11"/>
    </sheetView>
  </sheetViews>
  <sheetFormatPr defaultColWidth="8.72727272727273" defaultRowHeight="14" outlineLevelRow="3" outlineLevelCol="3"/>
  <cols>
    <col min="3" max="4" width="12.8181818181818"/>
  </cols>
  <sheetData>
    <row r="1" spans="1:3">
      <c r="A1" t="s">
        <v>57</v>
      </c>
      <c r="B1" t="s">
        <v>58</v>
      </c>
      <c r="C1" t="s">
        <v>59</v>
      </c>
    </row>
    <row r="2" spans="1:4">
      <c r="A2">
        <v>349.13</v>
      </c>
      <c r="B2">
        <v>349</v>
      </c>
      <c r="C2" s="1">
        <f>B2/A2</f>
        <v>0.999627645862573</v>
      </c>
      <c r="D2" s="2">
        <f>20*C2</f>
        <v>19.9925529172515</v>
      </c>
    </row>
    <row r="4" spans="1:3">
      <c r="A4">
        <v>40</v>
      </c>
      <c r="B4">
        <v>39.9</v>
      </c>
      <c r="C4" s="1">
        <f>B4/A4</f>
        <v>0.9975</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小确幸</cp:lastModifiedBy>
  <dcterms:created xsi:type="dcterms:W3CDTF">2022-05-06T02:42:00Z</dcterms:created>
  <dcterms:modified xsi:type="dcterms:W3CDTF">2022-05-18T12:59:23Z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259F170EDBD64C5D8FF65F315A6CF745</vt:lpwstr>
  </property>
  <property fmtid="{D5CDD505-2E9C-101B-9397-08002B2CF9AE}" pid="3" name="KSOProductBuildVer">
    <vt:lpwstr>2052-11.1.0.11691</vt:lpwstr>
  </property>
</Properties>
</file>