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 tabRatio="927"/>
  </bookViews>
  <sheets>
    <sheet name="Sheet1" sheetId="1" r:id="rId1"/>
  </sheets>
  <definedNames>
    <definedName name="_xlnm.Print_Area" localSheetId="0">Sheet1!$A$1:$H$24</definedName>
  </definedNames>
  <calcPr calcId="144525"/>
</workbook>
</file>

<file path=xl/sharedStrings.xml><?xml version="1.0" encoding="utf-8"?>
<sst xmlns="http://schemas.openxmlformats.org/spreadsheetml/2006/main" count="63" uniqueCount="59">
  <si>
    <t>2021年度二级单位经费项目绩效自评表</t>
  </si>
  <si>
    <t>单位名称：武汉市东西湖区人民政府慈惠街道办事处           填报日期：2022年4月30日</t>
  </si>
  <si>
    <t>项目名称</t>
  </si>
  <si>
    <t>二级单位经费</t>
  </si>
  <si>
    <t>主管部门</t>
  </si>
  <si>
    <t>慈惠街道办事处</t>
  </si>
  <si>
    <t>项目实施单位</t>
  </si>
  <si>
    <t>大队社区及二级单位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</si>
  <si>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</si>
  <si>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indexed="8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</si>
  <si>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</si>
  <si>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indexed="8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</si>
  <si>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</si>
  <si>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</t>
    </r>
    <r>
      <rPr>
        <sz val="10.5"/>
        <color indexed="8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</si>
  <si>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</si>
  <si>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</si>
  <si>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</si>
  <si>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</si>
  <si>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</si>
  <si>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</si>
  <si>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indexed="8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.5"/>
        <color indexed="8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</si>
  <si>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</si>
  <si>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</si>
  <si>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</si>
  <si>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</si>
  <si>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</si>
  <si>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</si>
  <si>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</si>
  <si>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 （20分）</t>
  </si>
  <si>
    <t>经费拨付单位数量   （6分）</t>
  </si>
  <si>
    <t>20个</t>
  </si>
  <si>
    <t>工资发放人数   （7分）</t>
  </si>
  <si>
    <t>939人</t>
  </si>
  <si>
    <t>参加培训会次数（7分）</t>
  </si>
  <si>
    <t>≥1次</t>
  </si>
  <si>
    <t>质量指标  （10分）</t>
  </si>
  <si>
    <t>资金核算规范性  (5分）</t>
  </si>
  <si>
    <t>合规</t>
  </si>
  <si>
    <t>设备维修完成率（5分）</t>
  </si>
  <si>
    <t>时效指标  （10分）</t>
  </si>
  <si>
    <t>工资发放及时性(10分）</t>
  </si>
  <si>
    <t>及时</t>
  </si>
  <si>
    <t>效益指标
（30分）</t>
  </si>
  <si>
    <t>社会效益指标 （30分）</t>
  </si>
  <si>
    <t>保障辖区安全稳定  （15分）</t>
  </si>
  <si>
    <t>维护</t>
  </si>
  <si>
    <t>改善社区的生活环境  （15分）</t>
  </si>
  <si>
    <t>有所改善</t>
  </si>
  <si>
    <t>满意度
指标
（10分）</t>
  </si>
  <si>
    <t>服务对象满意度指标（10分）</t>
  </si>
  <si>
    <t>服务群众满意度（10分）</t>
  </si>
  <si>
    <t>总分</t>
  </si>
  <si>
    <t>偏差大或
目标未完成
原因分析</t>
  </si>
  <si>
    <t>1.绩效目标设置不具有挑战性
未充分考虑资金特点等因素，年初目标值设置深度不够，不具有挑战性，较容易完成，不能直观的对项目资金使用情况作出最佳的评价。</t>
  </si>
  <si>
    <t>改进措施及
结果应用方案</t>
  </si>
  <si>
    <t>1.进一步拟改措施
（1）科学的编制预算
根据预算项目计划内容，细化到支出明细，避免申报项目经费资金交叉使用，同时对各个科室申报的年度绩效目标进行监控，使绩效指标与实际工作结合更为紧密。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</si>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</sst>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indexed="8"/>
      <name val="Wingdings 2"/>
      <charset val="2"/>
    </font>
    <font>
      <sz val="10.5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1" fillId="26" borderId="16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0" fontId="0" fillId="0" borderId="0" xfId="11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view="pageBreakPreview" zoomScaleNormal="100" topLeftCell="B22" workbookViewId="0">
      <selection activeCell="C21" sqref="C21:H21"/>
    </sheetView>
  </sheetViews>
  <sheetFormatPr defaultColWidth="9" defaultRowHeight="14"/>
  <cols>
    <col min="1" max="2" width="9" style="1"/>
    <col min="3" max="3" width="12.2636363636364" style="1" customWidth="1"/>
    <col min="4" max="4" width="9.75454545454545" style="1" customWidth="1"/>
    <col min="5" max="5" width="10.6363636363636" style="1" customWidth="1"/>
    <col min="6" max="6" width="11.3727272727273" style="1" customWidth="1"/>
    <col min="7" max="7" width="11" style="1" customWidth="1"/>
    <col min="8" max="8" width="15.3727272727273" style="1" customWidth="1"/>
    <col min="9" max="10" width="9" style="1"/>
    <col min="11" max="11" width="12.8181818181818" style="1"/>
    <col min="12" max="16384" width="9" style="1"/>
  </cols>
  <sheetData>
    <row r="1" s="1" customFormat="1" ht="4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0" customHeight="1" spans="1:8">
      <c r="A3" s="4" t="s">
        <v>2</v>
      </c>
      <c r="B3" s="4"/>
      <c r="C3" s="4" t="s">
        <v>3</v>
      </c>
      <c r="D3" s="4"/>
      <c r="E3" s="4"/>
      <c r="F3" s="4"/>
      <c r="G3" s="4"/>
      <c r="H3" s="4"/>
    </row>
    <row r="4" s="1" customFormat="1" ht="30" customHeight="1" spans="1:8">
      <c r="A4" s="4" t="s">
        <v>4</v>
      </c>
      <c r="B4" s="4"/>
      <c r="C4" s="5" t="s">
        <v>5</v>
      </c>
      <c r="D4" s="5"/>
      <c r="E4" s="5"/>
      <c r="F4" s="4" t="s">
        <v>6</v>
      </c>
      <c r="G4" s="4"/>
      <c r="H4" s="4" t="s">
        <v>7</v>
      </c>
    </row>
    <row r="5" s="1" customFormat="1" ht="30" customHeight="1" spans="1:8">
      <c r="A5" s="4" t="s">
        <v>8</v>
      </c>
      <c r="B5" s="4"/>
      <c r="C5" s="5" t="s">
        <v>9</v>
      </c>
      <c r="D5" s="5"/>
      <c r="E5" s="5"/>
      <c r="F5" s="5"/>
      <c r="G5" s="5"/>
      <c r="H5" s="5"/>
    </row>
    <row r="6" s="1" customFormat="1" ht="30" customHeight="1" spans="1:8">
      <c r="A6" s="4" t="s">
        <v>10</v>
      </c>
      <c r="B6" s="4"/>
      <c r="C6" s="5" t="s">
        <v>11</v>
      </c>
      <c r="D6" s="5"/>
      <c r="E6" s="5"/>
      <c r="F6" s="5"/>
      <c r="G6" s="5"/>
      <c r="H6" s="5"/>
    </row>
    <row r="7" s="1" customFormat="1" ht="30" customHeight="1" spans="1:8">
      <c r="A7" s="4" t="s">
        <v>12</v>
      </c>
      <c r="B7" s="4"/>
      <c r="C7" s="5" t="s">
        <v>13</v>
      </c>
      <c r="D7" s="5"/>
      <c r="E7" s="5"/>
      <c r="F7" s="5"/>
      <c r="G7" s="5"/>
      <c r="H7" s="5"/>
    </row>
    <row r="8" s="1" customFormat="1" ht="30" customHeight="1" spans="1:8">
      <c r="A8" s="6" t="s">
        <v>14</v>
      </c>
      <c r="B8" s="7"/>
      <c r="C8" s="4"/>
      <c r="D8" s="4" t="s">
        <v>15</v>
      </c>
      <c r="E8" s="4" t="s">
        <v>16</v>
      </c>
      <c r="F8" s="4" t="s">
        <v>17</v>
      </c>
      <c r="G8" s="6" t="s">
        <v>18</v>
      </c>
      <c r="H8" s="7"/>
    </row>
    <row r="9" s="1" customFormat="1" ht="30" customHeight="1" spans="1:11">
      <c r="A9" s="8"/>
      <c r="B9" s="9"/>
      <c r="C9" s="4" t="s">
        <v>19</v>
      </c>
      <c r="D9" s="4">
        <v>5630</v>
      </c>
      <c r="E9" s="10">
        <v>5027.42</v>
      </c>
      <c r="F9" s="11">
        <f>E9/D9</f>
        <v>0.892969804618117</v>
      </c>
      <c r="G9" s="10">
        <f>20*F9</f>
        <v>17.8593960923623</v>
      </c>
      <c r="H9" s="10"/>
      <c r="K9" s="21"/>
    </row>
    <row r="10" s="1" customFormat="1" ht="30" customHeight="1" spans="1:8">
      <c r="A10" s="12" t="s">
        <v>20</v>
      </c>
      <c r="B10" s="4" t="s">
        <v>21</v>
      </c>
      <c r="C10" s="4" t="s">
        <v>22</v>
      </c>
      <c r="D10" s="4" t="s">
        <v>23</v>
      </c>
      <c r="E10" s="4"/>
      <c r="F10" s="4" t="s">
        <v>24</v>
      </c>
      <c r="G10" s="4" t="s">
        <v>25</v>
      </c>
      <c r="H10" s="4" t="s">
        <v>26</v>
      </c>
    </row>
    <row r="11" s="1" customFormat="1" ht="30" customHeight="1" spans="1:8">
      <c r="A11" s="13"/>
      <c r="B11" s="12" t="s">
        <v>27</v>
      </c>
      <c r="C11" s="12" t="s">
        <v>28</v>
      </c>
      <c r="D11" s="4" t="s">
        <v>29</v>
      </c>
      <c r="E11" s="4"/>
      <c r="F11" s="14" t="s">
        <v>30</v>
      </c>
      <c r="G11" s="14">
        <v>21</v>
      </c>
      <c r="H11" s="15">
        <v>6</v>
      </c>
    </row>
    <row r="12" s="1" customFormat="1" ht="30" customHeight="1" spans="1:8">
      <c r="A12" s="13"/>
      <c r="B12" s="13"/>
      <c r="C12" s="13"/>
      <c r="D12" s="16" t="s">
        <v>31</v>
      </c>
      <c r="E12" s="17"/>
      <c r="F12" s="14" t="s">
        <v>32</v>
      </c>
      <c r="G12" s="14">
        <v>902</v>
      </c>
      <c r="H12" s="15">
        <v>6.72</v>
      </c>
    </row>
    <row r="13" s="1" customFormat="1" ht="30" customHeight="1" spans="1:8">
      <c r="A13" s="13"/>
      <c r="B13" s="13"/>
      <c r="C13" s="13"/>
      <c r="D13" s="16" t="s">
        <v>33</v>
      </c>
      <c r="E13" s="17"/>
      <c r="F13" s="14" t="s">
        <v>34</v>
      </c>
      <c r="G13" s="14">
        <v>1</v>
      </c>
      <c r="H13" s="15">
        <v>7</v>
      </c>
    </row>
    <row r="14" s="1" customFormat="1" ht="30" customHeight="1" spans="1:8">
      <c r="A14" s="13"/>
      <c r="B14" s="13"/>
      <c r="C14" s="12" t="s">
        <v>35</v>
      </c>
      <c r="D14" s="4" t="s">
        <v>36</v>
      </c>
      <c r="E14" s="4"/>
      <c r="F14" s="18" t="s">
        <v>37</v>
      </c>
      <c r="G14" s="18" t="s">
        <v>37</v>
      </c>
      <c r="H14" s="15">
        <v>5</v>
      </c>
    </row>
    <row r="15" s="1" customFormat="1" ht="30" customHeight="1" spans="1:8">
      <c r="A15" s="13"/>
      <c r="B15" s="13"/>
      <c r="C15" s="13"/>
      <c r="D15" s="16" t="s">
        <v>38</v>
      </c>
      <c r="E15" s="17"/>
      <c r="F15" s="18">
        <v>1</v>
      </c>
      <c r="G15" s="18">
        <v>1</v>
      </c>
      <c r="H15" s="15">
        <v>5</v>
      </c>
    </row>
    <row r="16" s="1" customFormat="1" ht="30" customHeight="1" spans="1:8">
      <c r="A16" s="13"/>
      <c r="B16" s="13"/>
      <c r="C16" s="12" t="s">
        <v>39</v>
      </c>
      <c r="D16" s="16" t="s">
        <v>40</v>
      </c>
      <c r="E16" s="17"/>
      <c r="F16" s="18" t="s">
        <v>41</v>
      </c>
      <c r="G16" s="4" t="s">
        <v>41</v>
      </c>
      <c r="H16" s="15">
        <v>10</v>
      </c>
    </row>
    <row r="17" s="1" customFormat="1" ht="36" customHeight="1" spans="1:8">
      <c r="A17" s="13"/>
      <c r="B17" s="4" t="s">
        <v>42</v>
      </c>
      <c r="C17" s="4" t="s">
        <v>43</v>
      </c>
      <c r="D17" s="4" t="s">
        <v>44</v>
      </c>
      <c r="E17" s="4"/>
      <c r="F17" s="4" t="s">
        <v>45</v>
      </c>
      <c r="G17" s="4" t="s">
        <v>45</v>
      </c>
      <c r="H17" s="15">
        <v>15</v>
      </c>
    </row>
    <row r="18" s="1" customFormat="1" ht="36" customHeight="1" spans="1:8">
      <c r="A18" s="13"/>
      <c r="B18" s="4"/>
      <c r="C18" s="4"/>
      <c r="D18" s="16" t="s">
        <v>46</v>
      </c>
      <c r="E18" s="17"/>
      <c r="F18" s="4" t="s">
        <v>47</v>
      </c>
      <c r="G18" s="4" t="s">
        <v>47</v>
      </c>
      <c r="H18" s="15">
        <v>15</v>
      </c>
    </row>
    <row r="19" s="1" customFormat="1" ht="51" customHeight="1" spans="1:8">
      <c r="A19" s="13"/>
      <c r="B19" s="13" t="s">
        <v>48</v>
      </c>
      <c r="C19" s="13" t="s">
        <v>49</v>
      </c>
      <c r="D19" s="8" t="s">
        <v>50</v>
      </c>
      <c r="E19" s="9"/>
      <c r="F19" s="18">
        <v>1</v>
      </c>
      <c r="G19" s="18">
        <v>1</v>
      </c>
      <c r="H19" s="15">
        <v>10</v>
      </c>
    </row>
    <row r="20" s="1" customFormat="1" ht="30" customHeight="1" spans="1:8">
      <c r="A20" s="4" t="s">
        <v>51</v>
      </c>
      <c r="B20" s="10">
        <f>H19+H18+H17+H16+H15+H14+H13+H12+H11+G9</f>
        <v>97.5793960923623</v>
      </c>
      <c r="C20" s="10"/>
      <c r="D20" s="10"/>
      <c r="E20" s="10"/>
      <c r="F20" s="10"/>
      <c r="G20" s="10"/>
      <c r="H20" s="10"/>
    </row>
    <row r="21" s="1" customFormat="1" ht="180" customHeight="1" spans="1:8">
      <c r="A21" s="4" t="s">
        <v>52</v>
      </c>
      <c r="B21" s="4"/>
      <c r="C21" s="5" t="s">
        <v>53</v>
      </c>
      <c r="D21" s="5"/>
      <c r="E21" s="5"/>
      <c r="F21" s="5"/>
      <c r="G21" s="5"/>
      <c r="H21" s="5"/>
    </row>
    <row r="22" s="1" customFormat="1" ht="180" customHeight="1" spans="1:8">
      <c r="A22" s="4" t="s">
        <v>54</v>
      </c>
      <c r="B22" s="4"/>
      <c r="C22" s="5" t="s">
        <v>55</v>
      </c>
      <c r="D22" s="5"/>
      <c r="E22" s="5"/>
      <c r="F22" s="5"/>
      <c r="G22" s="5"/>
      <c r="H22" s="5"/>
    </row>
    <row r="23" s="1" customFormat="1" ht="180" customHeight="1" spans="1:8">
      <c r="A23" s="4" t="s">
        <v>56</v>
      </c>
      <c r="B23" s="4"/>
      <c r="C23" s="4" t="s">
        <v>57</v>
      </c>
      <c r="D23" s="4"/>
      <c r="E23" s="4"/>
      <c r="F23" s="4"/>
      <c r="G23" s="4"/>
      <c r="H23" s="4"/>
    </row>
    <row r="24" s="1" customFormat="1" ht="134" customHeight="1" spans="1:8">
      <c r="A24" s="19" t="s">
        <v>58</v>
      </c>
      <c r="B24" s="20"/>
      <c r="C24" s="20"/>
      <c r="D24" s="20"/>
      <c r="E24" s="20"/>
      <c r="F24" s="20"/>
      <c r="G24" s="20"/>
      <c r="H24" s="20"/>
    </row>
  </sheetData>
  <mergeCells count="40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1:B16"/>
    <mergeCell ref="B17:B18"/>
    <mergeCell ref="C11:C13"/>
    <mergeCell ref="C14:C15"/>
    <mergeCell ref="C17:C18"/>
    <mergeCell ref="A8:B9"/>
  </mergeCells>
  <pageMargins left="0.75" right="0.75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小确幸</cp:lastModifiedBy>
  <dcterms:created xsi:type="dcterms:W3CDTF">2022-05-06T01:02:00Z</dcterms:created>
  <dcterms:modified xsi:type="dcterms:W3CDTF">2022-05-26T02:11:29Z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FC547BF4210A4C6480571B729194B122</vt:lpwstr>
  </property>
  <property fmtid="{D5CDD505-2E9C-101B-9397-08002B2CF9AE}" pid="3" name="KSOProductBuildVer">
    <vt:lpwstr>2052-11.1.0.11691</vt:lpwstr>
  </property>
</Properties>
</file>