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75" tabRatio="761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9" i="1" l="1"/>
  <c r="G9" i="1" s="1"/>
  <c r="B19" i="1" s="1"/>
</calcChain>
</file>

<file path=xl/sharedStrings.xml><?xml version="1.0" encoding="utf-8"?>
<sst xmlns="http://schemas.openxmlformats.org/spreadsheetml/2006/main" count="64" uniqueCount="58">
  <si>
    <t>2021年度农垦及职工养老保险项目绩效自评表</t>
  </si>
  <si>
    <t>单位名称：武汉市东西湖区人民政府慈惠街道办事处           填报日期：2022年4月30日</t>
  </si>
  <si>
    <t>项目名称</t>
  </si>
  <si>
    <t>农垦及职工养老保险</t>
  </si>
  <si>
    <t>主管部门</t>
  </si>
  <si>
    <t>慈惠街道办事处</t>
  </si>
  <si>
    <t>项目实施单位</t>
  </si>
  <si>
    <t>人力资源办</t>
  </si>
  <si>
    <t>项目类别</t>
  </si>
  <si>
    <r>
      <rPr>
        <sz val="10.5"/>
        <color theme="1"/>
        <rFont val="宋体"/>
        <family val="3"/>
        <charset val="134"/>
      </rPr>
      <t xml:space="preserve">1、部门预算项目   </t>
    </r>
    <r>
      <rPr>
        <sz val="10.5"/>
        <color indexed="8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</si>
  <si>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</si>
  <si>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family val="3"/>
        <charset val="134"/>
      </rPr>
      <t xml:space="preserve">1、持续性项目     </t>
    </r>
    <r>
      <rPr>
        <sz val="10.5"/>
        <color indexed="8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</si>
  <si>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</si>
  <si>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family val="3"/>
        <charset val="134"/>
      </rPr>
      <t xml:space="preserve">1、常年性项目     </t>
    </r>
    <r>
      <rPr>
        <sz val="10.5"/>
        <color indexed="8"/>
        <rFont val="Wingdings 2"/>
        <family val="1"/>
        <charset val="2"/>
      </rPr>
      <t>R</t>
    </r>
    <r>
      <rPr>
        <sz val="10.5"/>
        <color theme="1"/>
        <rFont val="宋体"/>
        <family val="3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</si>
  <si>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</si>
  <si>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</si>
  <si>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</si>
  <si>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</si>
  <si>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</si>
  <si>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</si>
  <si>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family val="3"/>
        <charset val="134"/>
      </rPr>
      <t>年度
绩效
目标
（</t>
    </r>
    <r>
      <rPr>
        <sz val="10"/>
        <color indexed="8"/>
        <rFont val="宋体"/>
        <family val="3"/>
        <charset val="134"/>
      </rPr>
      <t>80</t>
    </r>
    <r>
      <rPr>
        <sz val="10.5"/>
        <color indexed="8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</si>
  <si>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</si>
  <si>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</si>
  <si>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</si>
  <si>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</si>
  <si>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</si>
  <si>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</si>
  <si>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</si>
  <si>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 （20分）</t>
  </si>
  <si>
    <t>农垦养老保险参保人数（10分）</t>
  </si>
  <si>
    <t>380人</t>
  </si>
  <si>
    <t>单位职工养老保险参保人数（10分）</t>
  </si>
  <si>
    <t>800人</t>
  </si>
  <si>
    <t>质量指标   （10分）</t>
  </si>
  <si>
    <t>养老保险审批、发放合规（10分）</t>
  </si>
  <si>
    <t>合规</t>
  </si>
  <si>
    <t>时效指标  （10分）</t>
  </si>
  <si>
    <t>按时缴纳农垦养老保险（5分）</t>
  </si>
  <si>
    <t>每月按时缴纳</t>
  </si>
  <si>
    <t>按时缴纳单位职工养老保险（5分）</t>
  </si>
  <si>
    <t>效益指标
（30分）</t>
  </si>
  <si>
    <t>社会效益指标 （30分）</t>
  </si>
  <si>
    <t>为职工提供保险保障（15分）</t>
  </si>
  <si>
    <t>有所保障</t>
  </si>
  <si>
    <t>促进社保政策宣传  （15分）</t>
  </si>
  <si>
    <t>促进</t>
  </si>
  <si>
    <t>满意度
指标
（10分）</t>
  </si>
  <si>
    <t>服务对象满意度指标（10分）</t>
  </si>
  <si>
    <t>群众满意率（10分）</t>
  </si>
  <si>
    <t>≥98%</t>
  </si>
  <si>
    <t>总分</t>
  </si>
  <si>
    <t>偏差大或
目标未完成
原因分析</t>
  </si>
  <si>
    <t xml:space="preserve">1.预算执行率偏低
年初预算2,490.00万元，实际执行数1,698.39万元，执行率68.21%，预算执行率偏低，主要原因是：按惯例每年7月份社保缴费基数调增10%-20%，今年受疫情影响，社保缴费基数维持2020年度标准，未进行调增，所以年初编制预算目标时沿用往年数据，设定偏高未完成。                                                 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</si>
  <si>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</si>
  <si>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</si>
  <si>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</si>
  <si>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</si>
  <si>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1.进一步拟改措施
（1）建立健全绩效指标体系
建立健全绩效指标体系，加强绩效管理意识，提高预算编制水平。每年根据项目特点及项目变化情况，合理编制项目涉及的绩效目标值。同时把绩效评价结果作为本年度预算调整和下年度资金安排、预算编制的重要依据，细化预算指标，科学合理编制部门预算，推进预算编制科学化、准确化。年度预算执行中，根据实际情况，定期做好预算执行分析，掌握预算执行进度，及时找出预算实际执行情况与预算目标之间存在的差距，纠正偏差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</si>
</sst>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1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indexed="8"/>
      <name val="Wingdings 2"/>
      <family val="1"/>
      <charset val="2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0" fillId="0" borderId="0" xfId="1" applyNumberForma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19" workbookViewId="0">
      <selection activeCell="J21" sqref="J21"/>
    </sheetView>
  </sheetViews>
  <sheetFormatPr defaultColWidth="9" defaultRowHeight="13.5"/>
  <cols>
    <col min="1" max="2" width="9" style="1"/>
    <col min="3" max="3" width="12.25" style="1" customWidth="1"/>
    <col min="4" max="4" width="9.75" style="1" customWidth="1"/>
    <col min="5" max="5" width="10.625" style="1" customWidth="1"/>
    <col min="6" max="6" width="11.375" style="1" customWidth="1"/>
    <col min="7" max="7" width="11" style="1" customWidth="1"/>
    <col min="8" max="8" width="15.375" style="1" customWidth="1"/>
    <col min="9" max="10" width="9" style="1"/>
    <col min="11" max="11" width="12.875" style="1"/>
    <col min="12" max="16384" width="9" style="1"/>
  </cols>
  <sheetData>
    <row r="1" spans="1:11" ht="42.9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11" ht="21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11" ht="30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</row>
    <row r="4" spans="1:11" ht="30" customHeight="1">
      <c r="A4" s="12" t="s">
        <v>4</v>
      </c>
      <c r="B4" s="12"/>
      <c r="C4" s="13" t="s">
        <v>5</v>
      </c>
      <c r="D4" s="13"/>
      <c r="E4" s="13"/>
      <c r="F4" s="12" t="s">
        <v>6</v>
      </c>
      <c r="G4" s="12"/>
      <c r="H4" s="2" t="s">
        <v>7</v>
      </c>
    </row>
    <row r="5" spans="1:11" ht="30" customHeight="1">
      <c r="A5" s="12" t="s">
        <v>8</v>
      </c>
      <c r="B5" s="12"/>
      <c r="C5" s="13" t="s">
        <v>9</v>
      </c>
      <c r="D5" s="13"/>
      <c r="E5" s="13"/>
      <c r="F5" s="13"/>
      <c r="G5" s="13"/>
      <c r="H5" s="13"/>
    </row>
    <row r="6" spans="1:11" ht="30" customHeight="1">
      <c r="A6" s="12" t="s">
        <v>10</v>
      </c>
      <c r="B6" s="12"/>
      <c r="C6" s="13" t="s">
        <v>11</v>
      </c>
      <c r="D6" s="13"/>
      <c r="E6" s="13"/>
      <c r="F6" s="13"/>
      <c r="G6" s="13"/>
      <c r="H6" s="13"/>
    </row>
    <row r="7" spans="1:11" ht="30" customHeight="1">
      <c r="A7" s="12" t="s">
        <v>12</v>
      </c>
      <c r="B7" s="12"/>
      <c r="C7" s="13" t="s">
        <v>13</v>
      </c>
      <c r="D7" s="13"/>
      <c r="E7" s="13"/>
      <c r="F7" s="13"/>
      <c r="G7" s="13"/>
      <c r="H7" s="13"/>
    </row>
    <row r="8" spans="1:11" ht="30" customHeight="1">
      <c r="A8" s="14" t="s">
        <v>14</v>
      </c>
      <c r="B8" s="15"/>
      <c r="C8" s="2"/>
      <c r="D8" s="2" t="s">
        <v>15</v>
      </c>
      <c r="E8" s="2" t="s">
        <v>16</v>
      </c>
      <c r="F8" s="2" t="s">
        <v>17</v>
      </c>
      <c r="G8" s="14" t="s">
        <v>18</v>
      </c>
      <c r="H8" s="15"/>
    </row>
    <row r="9" spans="1:11" ht="30" customHeight="1">
      <c r="A9" s="19"/>
      <c r="B9" s="20"/>
      <c r="C9" s="2" t="s">
        <v>19</v>
      </c>
      <c r="D9" s="2">
        <v>2490</v>
      </c>
      <c r="E9" s="3">
        <v>1698.39</v>
      </c>
      <c r="F9" s="4">
        <f>E9/D9</f>
        <v>0.68208433734939766</v>
      </c>
      <c r="G9" s="16">
        <f>F9*20</f>
        <v>13.641686746987954</v>
      </c>
      <c r="H9" s="16"/>
      <c r="K9" s="9"/>
    </row>
    <row r="10" spans="1:11" ht="30" customHeight="1">
      <c r="A10" s="24" t="s">
        <v>20</v>
      </c>
      <c r="B10" s="2" t="s">
        <v>21</v>
      </c>
      <c r="C10" s="2" t="s">
        <v>22</v>
      </c>
      <c r="D10" s="12" t="s">
        <v>23</v>
      </c>
      <c r="E10" s="12"/>
      <c r="F10" s="2" t="s">
        <v>24</v>
      </c>
      <c r="G10" s="2" t="s">
        <v>25</v>
      </c>
      <c r="H10" s="2" t="s">
        <v>26</v>
      </c>
    </row>
    <row r="11" spans="1:11" ht="30" customHeight="1">
      <c r="A11" s="25"/>
      <c r="B11" s="24" t="s">
        <v>27</v>
      </c>
      <c r="C11" s="24" t="s">
        <v>28</v>
      </c>
      <c r="D11" s="12" t="s">
        <v>29</v>
      </c>
      <c r="E11" s="12"/>
      <c r="F11" s="7" t="s">
        <v>30</v>
      </c>
      <c r="G11" s="7">
        <v>381</v>
      </c>
      <c r="H11" s="3">
        <v>10</v>
      </c>
    </row>
    <row r="12" spans="1:11" ht="30" customHeight="1">
      <c r="A12" s="25"/>
      <c r="B12" s="25"/>
      <c r="C12" s="25"/>
      <c r="D12" s="17" t="s">
        <v>31</v>
      </c>
      <c r="E12" s="18"/>
      <c r="F12" s="7" t="s">
        <v>32</v>
      </c>
      <c r="G12" s="7">
        <v>797</v>
      </c>
      <c r="H12" s="3">
        <v>9.9600000000000009</v>
      </c>
    </row>
    <row r="13" spans="1:11" ht="30" customHeight="1">
      <c r="A13" s="25"/>
      <c r="B13" s="25"/>
      <c r="C13" s="5" t="s">
        <v>33</v>
      </c>
      <c r="D13" s="12" t="s">
        <v>34</v>
      </c>
      <c r="E13" s="12"/>
      <c r="F13" s="8" t="s">
        <v>35</v>
      </c>
      <c r="G13" s="8" t="s">
        <v>35</v>
      </c>
      <c r="H13" s="3">
        <v>10</v>
      </c>
    </row>
    <row r="14" spans="1:11" ht="30" customHeight="1">
      <c r="A14" s="25"/>
      <c r="B14" s="25"/>
      <c r="C14" s="24" t="s">
        <v>36</v>
      </c>
      <c r="D14" s="17" t="s">
        <v>37</v>
      </c>
      <c r="E14" s="18"/>
      <c r="F14" s="8" t="s">
        <v>38</v>
      </c>
      <c r="G14" s="8" t="s">
        <v>38</v>
      </c>
      <c r="H14" s="3">
        <v>5</v>
      </c>
    </row>
    <row r="15" spans="1:11" ht="30" customHeight="1">
      <c r="A15" s="25"/>
      <c r="B15" s="25"/>
      <c r="C15" s="25"/>
      <c r="D15" s="17" t="s">
        <v>39</v>
      </c>
      <c r="E15" s="18"/>
      <c r="F15" s="8" t="s">
        <v>38</v>
      </c>
      <c r="G15" s="8" t="s">
        <v>38</v>
      </c>
      <c r="H15" s="3">
        <v>5</v>
      </c>
    </row>
    <row r="16" spans="1:11" ht="36" customHeight="1">
      <c r="A16" s="25"/>
      <c r="B16" s="12" t="s">
        <v>40</v>
      </c>
      <c r="C16" s="12" t="s">
        <v>41</v>
      </c>
      <c r="D16" s="12" t="s">
        <v>42</v>
      </c>
      <c r="E16" s="12"/>
      <c r="F16" s="2" t="s">
        <v>43</v>
      </c>
      <c r="G16" s="2" t="s">
        <v>43</v>
      </c>
      <c r="H16" s="3">
        <v>15</v>
      </c>
    </row>
    <row r="17" spans="1:8" ht="36" customHeight="1">
      <c r="A17" s="25"/>
      <c r="B17" s="12"/>
      <c r="C17" s="12"/>
      <c r="D17" s="17" t="s">
        <v>44</v>
      </c>
      <c r="E17" s="18"/>
      <c r="F17" s="2" t="s">
        <v>45</v>
      </c>
      <c r="G17" s="2" t="s">
        <v>45</v>
      </c>
      <c r="H17" s="3">
        <v>15</v>
      </c>
    </row>
    <row r="18" spans="1:8" ht="51" customHeight="1">
      <c r="A18" s="25"/>
      <c r="B18" s="6" t="s">
        <v>46</v>
      </c>
      <c r="C18" s="6" t="s">
        <v>47</v>
      </c>
      <c r="D18" s="19" t="s">
        <v>48</v>
      </c>
      <c r="E18" s="20"/>
      <c r="F18" s="8" t="s">
        <v>49</v>
      </c>
      <c r="G18" s="8">
        <v>1</v>
      </c>
      <c r="H18" s="3">
        <v>10</v>
      </c>
    </row>
    <row r="19" spans="1:8" ht="30" customHeight="1">
      <c r="A19" s="2" t="s">
        <v>50</v>
      </c>
      <c r="B19" s="16">
        <f>G9+H11+H12+H13+H14+H15+H16+H17+H18</f>
        <v>93.601686746987951</v>
      </c>
      <c r="C19" s="16"/>
      <c r="D19" s="16"/>
      <c r="E19" s="16"/>
      <c r="F19" s="16"/>
      <c r="G19" s="16"/>
      <c r="H19" s="16"/>
    </row>
    <row r="20" spans="1:8" ht="180" customHeight="1">
      <c r="A20" s="12" t="s">
        <v>51</v>
      </c>
      <c r="B20" s="12"/>
      <c r="C20" s="21" t="s">
        <v>52</v>
      </c>
      <c r="D20" s="21"/>
      <c r="E20" s="21"/>
      <c r="F20" s="21"/>
      <c r="G20" s="21"/>
      <c r="H20" s="21"/>
    </row>
    <row r="21" spans="1:8" ht="252.95" customHeight="1">
      <c r="A21" s="12" t="s">
        <v>53</v>
      </c>
      <c r="B21" s="12"/>
      <c r="C21" s="21" t="s">
        <v>57</v>
      </c>
      <c r="D21" s="21"/>
      <c r="E21" s="21"/>
      <c r="F21" s="21"/>
      <c r="G21" s="21"/>
      <c r="H21" s="21"/>
    </row>
    <row r="22" spans="1:8" ht="180" customHeight="1">
      <c r="A22" s="12" t="s">
        <v>54</v>
      </c>
      <c r="B22" s="12"/>
      <c r="C22" s="12" t="s">
        <v>55</v>
      </c>
      <c r="D22" s="12"/>
      <c r="E22" s="12"/>
      <c r="F22" s="12"/>
      <c r="G22" s="12"/>
      <c r="H22" s="12"/>
    </row>
    <row r="23" spans="1:8" ht="134.1" customHeight="1">
      <c r="A23" s="22" t="s">
        <v>56</v>
      </c>
      <c r="B23" s="23"/>
      <c r="C23" s="23"/>
      <c r="D23" s="23"/>
      <c r="E23" s="23"/>
      <c r="F23" s="23"/>
      <c r="G23" s="23"/>
      <c r="H23" s="23"/>
    </row>
  </sheetData>
  <mergeCells count="39">
    <mergeCell ref="A8:B9"/>
    <mergeCell ref="A22:B22"/>
    <mergeCell ref="C22:H22"/>
    <mergeCell ref="A23:H23"/>
    <mergeCell ref="A10:A18"/>
    <mergeCell ref="B11:B15"/>
    <mergeCell ref="B16:B17"/>
    <mergeCell ref="C11:C12"/>
    <mergeCell ref="C14:C15"/>
    <mergeCell ref="C16:C17"/>
    <mergeCell ref="D18:E18"/>
    <mergeCell ref="B19:H19"/>
    <mergeCell ref="A20:B20"/>
    <mergeCell ref="C20:H20"/>
    <mergeCell ref="A21:B21"/>
    <mergeCell ref="C21:H21"/>
    <mergeCell ref="D13:E13"/>
    <mergeCell ref="D14:E14"/>
    <mergeCell ref="D15:E15"/>
    <mergeCell ref="D16:E16"/>
    <mergeCell ref="D17:E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1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2022-05-05T08:40:00Z</dcterms:created>
  <dcterms:modified xsi:type="dcterms:W3CDTF">2025-05-01T10:38:10Z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EA01A7AFD2884BCC814B98AE48A1BF25</vt:lpwstr>
  </property>
  <property fmtid="{D5CDD505-2E9C-101B-9397-08002B2CF9AE}" pid="3" name="KSOProductBuildVer">
    <vt:lpwstr>2052-11.1.0.11691</vt:lpwstr>
  </property>
</Properties>
</file>