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<sst xmlns="http://schemas.openxmlformats.org/spreadsheetml/2006/main" count="69" uniqueCount="63">
  <si>
    <t>2021年度拆迁安置过渡费项目绩效自评表</t>
  </si>
  <si>
    <t>单位名称：武汉市东西湖区人民政府慈惠街道办事处           填报日期：2022年4月30日</t>
  </si>
  <si>
    <t>项目名称</t>
  </si>
  <si>
    <t>拆迁安置过渡费</t>
  </si>
  <si>
    <t>主管部门</t>
  </si>
  <si>
    <t>慈惠街道办事处</t>
  </si>
  <si>
    <t>项目实施单位</t>
  </si>
  <si>
    <t>征收办</t>
  </si>
  <si>
    <t>项目类别</t>
  </si>
  <si>
    <r>
      <rPr>
        <sz val="10.5"/>
        <color theme="1"/>
        <rFont val="宋体"/>
        <charset val="134"/>
      </rPr>
      <t xml:space="preserve">1、部门预算项目   </t>
    </r>
    <r>
      <rPr>
        <sz val="10.5"/>
        <color indexed="8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</si>
  <si>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</si>
  <si>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</t>
    </r>
    <r>
      <rPr>
        <sz val="10.5"/>
        <color indexed="8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2、新增性项目 □</t>
    </r>
  </si>
  <si>
    <t>项目类型</t>
  </si>
  <si>
    <r>
      <rPr>
        <sz val="10.5"/>
        <color theme="1"/>
        <rFont val="宋体"/>
        <charset val="134"/>
      </rPr>
      <t xml:space="preserve">1、常年性项目     </t>
    </r>
    <r>
      <rPr>
        <sz val="10.5"/>
        <color indexed="8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</si>
  <si>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</si>
  <si>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</si>
  <si>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</si>
  <si>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</si>
  <si>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</si>
  <si>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</si>
  <si>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indexed="8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.5"/>
        <color indexed="8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</si>
  <si>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</si>
  <si>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</si>
  <si>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</si>
  <si>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</si>
  <si>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</si>
  <si>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</si>
  <si>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</si>
  <si>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 （30分）</t>
  </si>
  <si>
    <t>政策宣传次数（7分）</t>
  </si>
  <si>
    <t>≥4次</t>
  </si>
  <si>
    <t>搬迁安置户数（8分）</t>
  </si>
  <si>
    <t>1500户</t>
  </si>
  <si>
    <t>搬迁安置过渡费面积  (8分）</t>
  </si>
  <si>
    <t>30万平方米</t>
  </si>
  <si>
    <t>拆迁数据库更新率  （7分）</t>
  </si>
  <si>
    <t>≥95%</t>
  </si>
  <si>
    <t>质量指标   （5分）</t>
  </si>
  <si>
    <t>过渡资金发放合规性（5分）</t>
  </si>
  <si>
    <t>合规</t>
  </si>
  <si>
    <t>时效指标  （5分）</t>
  </si>
  <si>
    <t>各类补偿资金拨付及时率（5分）</t>
  </si>
  <si>
    <t>及时</t>
  </si>
  <si>
    <t>效益指标
（30分）</t>
  </si>
  <si>
    <t>社会效益指标 （20分）</t>
  </si>
  <si>
    <t>保障被搬迁户过渡期生活（10分）</t>
  </si>
  <si>
    <t>保障</t>
  </si>
  <si>
    <t>社会稳定（10分）</t>
  </si>
  <si>
    <t>稳定</t>
  </si>
  <si>
    <t>生态效益指标（10分）</t>
  </si>
  <si>
    <t>改善居住环境（10分）</t>
  </si>
  <si>
    <t>有所改善</t>
  </si>
  <si>
    <t>满意度
指标
（10分）</t>
  </si>
  <si>
    <t>服务对象满意度指标（10分）</t>
  </si>
  <si>
    <t>受益对象满意度</t>
  </si>
  <si>
    <t>总分</t>
  </si>
  <si>
    <t>偏差大或
目标未完成
原因分析</t>
  </si>
  <si>
    <t>1.部分绩效目标完成不理想
设置10个绩效指标，2个指标未完成，偏差率20%。主要是年初计划搬迁安置户数1500户，实际年末1451户，搬迁安置过渡费面积年初计划30万平方米，实际完成23万平方米，主要原因是：部分被拆迁户因家中有老人和卧床病人，在外租房困难，经过申请，将选择的期房调换成现房，过渡费户数及面积相应减少，所以绩效指标出现偏差。
2.预算编制不科学
2021年初预算3,600.00万元，账面执行数3,964.80万元，超预算364.80万元，主要原因是渔门大队在街财政所年终扎帐前，为保持该辖区被搬迁户在外过渡期间，过渡费能按时发放，已将来年一季度的过渡费提前造表发放，所以超出年初指标预算。</t>
  </si>
  <si>
    <t>改进措施及
结果应用方案</t>
  </si>
  <si>
    <t>1.下一步拟改进措施
（1）建立健全绩效指标体系。根据自身项目特点，充分考虑相关因素，调整相关指标目标值，并在实际执行过程中不断修正避免偏差过大。
（2）加强资金预算管理，科学制定资金使用计划，并合理使用项目资金，充分发挥财政资金效益，及时追加预算资金。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</si>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</sst>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indexed="8"/>
      <name val="Wingdings 2"/>
      <charset val="2"/>
    </font>
    <font>
      <sz val="10.5"/>
      <color indexed="8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176" fontId="0" fillId="0" borderId="0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22" workbookViewId="0">
      <selection activeCell="K19" sqref="K19"/>
    </sheetView>
  </sheetViews>
  <sheetFormatPr defaultColWidth="9" defaultRowHeight="14"/>
  <cols>
    <col min="1" max="2" width="9" style="1"/>
    <col min="3" max="3" width="12.2636363636364" style="1" customWidth="1"/>
    <col min="4" max="4" width="9.75454545454545" style="1" customWidth="1"/>
    <col min="5" max="5" width="10.6363636363636" style="1" customWidth="1"/>
    <col min="6" max="6" width="11.3727272727273" style="1" customWidth="1"/>
    <col min="7" max="7" width="11" style="1" customWidth="1"/>
    <col min="8" max="8" width="15.3727272727273" style="1" customWidth="1"/>
    <col min="9" max="12" width="9" style="1"/>
    <col min="13" max="13" width="12.8181818181818" style="1"/>
    <col min="14" max="14" width="12.9090909090909" style="1"/>
    <col min="15" max="16384" width="9" style="1"/>
  </cols>
  <sheetData>
    <row r="1" s="1" customFormat="1" ht="4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0" customHeight="1" spans="1:8">
      <c r="A3" s="4" t="s">
        <v>2</v>
      </c>
      <c r="B3" s="4"/>
      <c r="C3" s="4" t="s">
        <v>3</v>
      </c>
      <c r="D3" s="4"/>
      <c r="E3" s="4"/>
      <c r="F3" s="4"/>
      <c r="G3" s="4"/>
      <c r="H3" s="4"/>
    </row>
    <row r="4" s="1" customFormat="1" ht="30" customHeight="1" spans="1:8">
      <c r="A4" s="4" t="s">
        <v>4</v>
      </c>
      <c r="B4" s="4"/>
      <c r="C4" s="5" t="s">
        <v>5</v>
      </c>
      <c r="D4" s="5"/>
      <c r="E4" s="5"/>
      <c r="F4" s="4" t="s">
        <v>6</v>
      </c>
      <c r="G4" s="4"/>
      <c r="H4" s="4" t="s">
        <v>7</v>
      </c>
    </row>
    <row r="5" s="1" customFormat="1" ht="30" customHeight="1" spans="1:8">
      <c r="A5" s="4" t="s">
        <v>8</v>
      </c>
      <c r="B5" s="4"/>
      <c r="C5" s="5" t="s">
        <v>9</v>
      </c>
      <c r="D5" s="5"/>
      <c r="E5" s="5"/>
      <c r="F5" s="5"/>
      <c r="G5" s="5"/>
      <c r="H5" s="5"/>
    </row>
    <row r="6" s="1" customFormat="1" ht="30" customHeight="1" spans="1:8">
      <c r="A6" s="4" t="s">
        <v>10</v>
      </c>
      <c r="B6" s="4"/>
      <c r="C6" s="5" t="s">
        <v>11</v>
      </c>
      <c r="D6" s="5"/>
      <c r="E6" s="5"/>
      <c r="F6" s="5"/>
      <c r="G6" s="5"/>
      <c r="H6" s="5"/>
    </row>
    <row r="7" s="1" customFormat="1" ht="30" customHeight="1" spans="1:8">
      <c r="A7" s="4" t="s">
        <v>12</v>
      </c>
      <c r="B7" s="4"/>
      <c r="C7" s="5" t="s">
        <v>13</v>
      </c>
      <c r="D7" s="5"/>
      <c r="E7" s="5"/>
      <c r="F7" s="5"/>
      <c r="G7" s="5"/>
      <c r="H7" s="5"/>
    </row>
    <row r="8" s="1" customFormat="1" ht="30" customHeight="1" spans="1:8">
      <c r="A8" s="6" t="s">
        <v>14</v>
      </c>
      <c r="B8" s="7"/>
      <c r="C8" s="4"/>
      <c r="D8" s="4" t="s">
        <v>15</v>
      </c>
      <c r="E8" s="4" t="s">
        <v>16</v>
      </c>
      <c r="F8" s="4" t="s">
        <v>17</v>
      </c>
      <c r="G8" s="6" t="s">
        <v>18</v>
      </c>
      <c r="H8" s="7"/>
    </row>
    <row r="9" s="1" customFormat="1" ht="30" customHeight="1" spans="1:8">
      <c r="A9" s="8"/>
      <c r="B9" s="9"/>
      <c r="C9" s="4" t="s">
        <v>19</v>
      </c>
      <c r="D9" s="4">
        <v>3600</v>
      </c>
      <c r="E9" s="10">
        <v>3964.8</v>
      </c>
      <c r="F9" s="11">
        <f>E9/D9</f>
        <v>1.10133333333333</v>
      </c>
      <c r="G9" s="10">
        <f>20-20*(F9-1)</f>
        <v>17.9733333333333</v>
      </c>
      <c r="H9" s="10"/>
    </row>
    <row r="10" s="1" customFormat="1" ht="30" customHeight="1" spans="1:8">
      <c r="A10" s="12" t="s">
        <v>20</v>
      </c>
      <c r="B10" s="4" t="s">
        <v>21</v>
      </c>
      <c r="C10" s="4" t="s">
        <v>22</v>
      </c>
      <c r="D10" s="4" t="s">
        <v>23</v>
      </c>
      <c r="E10" s="4"/>
      <c r="F10" s="4" t="s">
        <v>24</v>
      </c>
      <c r="G10" s="4" t="s">
        <v>25</v>
      </c>
      <c r="H10" s="4" t="s">
        <v>26</v>
      </c>
    </row>
    <row r="11" s="1" customFormat="1" ht="30" customHeight="1" spans="1:8">
      <c r="A11" s="13"/>
      <c r="B11" s="12" t="s">
        <v>27</v>
      </c>
      <c r="C11" s="12" t="s">
        <v>28</v>
      </c>
      <c r="D11" s="14" t="s">
        <v>29</v>
      </c>
      <c r="E11" s="15"/>
      <c r="F11" s="16" t="s">
        <v>30</v>
      </c>
      <c r="G11" s="16">
        <v>4</v>
      </c>
      <c r="H11" s="17">
        <v>7</v>
      </c>
    </row>
    <row r="12" s="1" customFormat="1" ht="30" customHeight="1" spans="1:14">
      <c r="A12" s="13"/>
      <c r="B12" s="13"/>
      <c r="C12" s="13"/>
      <c r="D12" s="4" t="s">
        <v>31</v>
      </c>
      <c r="E12" s="4"/>
      <c r="F12" s="18" t="s">
        <v>32</v>
      </c>
      <c r="G12" s="18">
        <v>1451</v>
      </c>
      <c r="H12" s="19">
        <v>7.74</v>
      </c>
      <c r="N12" s="26"/>
    </row>
    <row r="13" s="1" customFormat="1" ht="30" customHeight="1" spans="1:14">
      <c r="A13" s="13"/>
      <c r="B13" s="13"/>
      <c r="C13" s="13"/>
      <c r="D13" s="20" t="s">
        <v>33</v>
      </c>
      <c r="E13" s="21"/>
      <c r="F13" s="18" t="s">
        <v>34</v>
      </c>
      <c r="G13" s="18">
        <v>21.98</v>
      </c>
      <c r="H13" s="19">
        <v>5.86</v>
      </c>
      <c r="N13" s="26"/>
    </row>
    <row r="14" s="1" customFormat="1" ht="30" customHeight="1" spans="1:8">
      <c r="A14" s="13"/>
      <c r="B14" s="13"/>
      <c r="C14" s="13"/>
      <c r="D14" s="20" t="s">
        <v>35</v>
      </c>
      <c r="E14" s="21"/>
      <c r="F14" s="22" t="s">
        <v>36</v>
      </c>
      <c r="G14" s="11">
        <v>0.9673</v>
      </c>
      <c r="H14" s="19">
        <v>7</v>
      </c>
    </row>
    <row r="15" s="1" customFormat="1" ht="30" customHeight="1" spans="1:8">
      <c r="A15" s="13"/>
      <c r="B15" s="13"/>
      <c r="C15" s="12" t="s">
        <v>37</v>
      </c>
      <c r="D15" s="4" t="s">
        <v>38</v>
      </c>
      <c r="E15" s="4"/>
      <c r="F15" s="23" t="s">
        <v>39</v>
      </c>
      <c r="G15" s="4" t="s">
        <v>39</v>
      </c>
      <c r="H15" s="19">
        <v>5</v>
      </c>
    </row>
    <row r="16" s="1" customFormat="1" ht="30" customHeight="1" spans="1:8">
      <c r="A16" s="13"/>
      <c r="B16" s="13"/>
      <c r="C16" s="12" t="s">
        <v>40</v>
      </c>
      <c r="D16" s="20" t="s">
        <v>41</v>
      </c>
      <c r="E16" s="21"/>
      <c r="F16" s="23" t="s">
        <v>42</v>
      </c>
      <c r="G16" s="4" t="s">
        <v>42</v>
      </c>
      <c r="H16" s="19">
        <v>5</v>
      </c>
    </row>
    <row r="17" s="1" customFormat="1" ht="36" customHeight="1" spans="1:8">
      <c r="A17" s="13"/>
      <c r="B17" s="4" t="s">
        <v>43</v>
      </c>
      <c r="C17" s="12" t="s">
        <v>44</v>
      </c>
      <c r="D17" s="4" t="s">
        <v>45</v>
      </c>
      <c r="E17" s="4"/>
      <c r="F17" s="4" t="s">
        <v>46</v>
      </c>
      <c r="G17" s="4" t="s">
        <v>46</v>
      </c>
      <c r="H17" s="19">
        <v>10</v>
      </c>
    </row>
    <row r="18" s="1" customFormat="1" ht="36" customHeight="1" spans="1:8">
      <c r="A18" s="13"/>
      <c r="B18" s="4"/>
      <c r="C18" s="13"/>
      <c r="D18" s="4" t="s">
        <v>47</v>
      </c>
      <c r="E18" s="4"/>
      <c r="F18" s="4" t="s">
        <v>48</v>
      </c>
      <c r="G18" s="4" t="s">
        <v>48</v>
      </c>
      <c r="H18" s="19">
        <v>10</v>
      </c>
    </row>
    <row r="19" s="1" customFormat="1" ht="36" customHeight="1" spans="1:8">
      <c r="A19" s="13"/>
      <c r="B19" s="4"/>
      <c r="C19" s="4" t="s">
        <v>49</v>
      </c>
      <c r="D19" s="20" t="s">
        <v>50</v>
      </c>
      <c r="E19" s="21"/>
      <c r="F19" s="4" t="s">
        <v>51</v>
      </c>
      <c r="G19" s="4" t="s">
        <v>51</v>
      </c>
      <c r="H19" s="19">
        <v>10</v>
      </c>
    </row>
    <row r="20" s="1" customFormat="1" ht="51" customHeight="1" spans="1:8">
      <c r="A20" s="13"/>
      <c r="B20" s="13" t="s">
        <v>52</v>
      </c>
      <c r="C20" s="13" t="s">
        <v>53</v>
      </c>
      <c r="D20" s="20" t="s">
        <v>54</v>
      </c>
      <c r="E20" s="21"/>
      <c r="F20" s="4" t="s">
        <v>36</v>
      </c>
      <c r="G20" s="23">
        <v>1</v>
      </c>
      <c r="H20" s="19">
        <v>10</v>
      </c>
    </row>
    <row r="21" s="1" customFormat="1" ht="30" customHeight="1" spans="1:8">
      <c r="A21" s="4" t="s">
        <v>55</v>
      </c>
      <c r="B21" s="10">
        <f>H20+H19+H18+H17+H16+H15+H14+H13+H12+H11+G9</f>
        <v>95.5733333333333</v>
      </c>
      <c r="C21" s="10"/>
      <c r="D21" s="10"/>
      <c r="E21" s="10"/>
      <c r="F21" s="10"/>
      <c r="G21" s="10"/>
      <c r="H21" s="10"/>
    </row>
    <row r="22" s="1" customFormat="1" ht="180" customHeight="1" spans="1:8">
      <c r="A22" s="4" t="s">
        <v>56</v>
      </c>
      <c r="B22" s="4"/>
      <c r="C22" s="5" t="s">
        <v>57</v>
      </c>
      <c r="D22" s="5"/>
      <c r="E22" s="5"/>
      <c r="F22" s="5"/>
      <c r="G22" s="5"/>
      <c r="H22" s="5"/>
    </row>
    <row r="23" s="1" customFormat="1" ht="180" customHeight="1" spans="1:8">
      <c r="A23" s="4" t="s">
        <v>58</v>
      </c>
      <c r="B23" s="4"/>
      <c r="C23" s="5" t="s">
        <v>59</v>
      </c>
      <c r="D23" s="5"/>
      <c r="E23" s="5"/>
      <c r="F23" s="5"/>
      <c r="G23" s="5"/>
      <c r="H23" s="5"/>
    </row>
    <row r="24" s="1" customFormat="1" ht="180" customHeight="1" spans="1:8">
      <c r="A24" s="4" t="s">
        <v>60</v>
      </c>
      <c r="B24" s="4"/>
      <c r="C24" s="4" t="s">
        <v>61</v>
      </c>
      <c r="D24" s="4"/>
      <c r="E24" s="4"/>
      <c r="F24" s="4"/>
      <c r="G24" s="4"/>
      <c r="H24" s="4"/>
    </row>
    <row r="25" s="1" customFormat="1" ht="134" customHeight="1" spans="1:8">
      <c r="A25" s="24" t="s">
        <v>62</v>
      </c>
      <c r="B25" s="25"/>
      <c r="C25" s="25"/>
      <c r="D25" s="25"/>
      <c r="E25" s="25"/>
      <c r="F25" s="25"/>
      <c r="G25" s="25"/>
      <c r="H25" s="25"/>
    </row>
  </sheetData>
  <mergeCells count="40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H21"/>
    <mergeCell ref="A22:B22"/>
    <mergeCell ref="C22:H22"/>
    <mergeCell ref="A23:B23"/>
    <mergeCell ref="C23:H23"/>
    <mergeCell ref="A24:B24"/>
    <mergeCell ref="C24:H24"/>
    <mergeCell ref="A25:H25"/>
    <mergeCell ref="A10:A20"/>
    <mergeCell ref="B11:B16"/>
    <mergeCell ref="B17:B19"/>
    <mergeCell ref="C11:C14"/>
    <mergeCell ref="C17:C18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小确幸</cp:lastModifiedBy>
  <dcterms:created xsi:type="dcterms:W3CDTF">2022-05-05T07:07:00Z</dcterms:created>
  <dcterms:modified xsi:type="dcterms:W3CDTF">2022-05-25T12:11:41Z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C0B9BD53C54A43528A9764F337BC11AA</vt:lpwstr>
  </property>
  <property fmtid="{D5CDD505-2E9C-101B-9397-08002B2CF9AE}" pid="3" name="KSOProductBuildVer">
    <vt:lpwstr>2052-11.1.0.11691</vt:lpwstr>
  </property>
</Properties>
</file>