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<sst xmlns="http://schemas.openxmlformats.org/spreadsheetml/2006/main" count="155" uniqueCount="112">
  <si>
    <t>2021年度慈惠街道办事处整体绩效自评表</t>
  </si>
  <si>
    <t>单位名称：武汉市东西湖区人民政府慈惠街道办事处                填报日期：2022年4月30日</t>
  </si>
  <si>
    <t>单位名称</t>
  </si>
  <si>
    <t>武汉市东西湖区人民政府慈惠街道办事处</t>
  </si>
  <si>
    <t>基本支出总额</t>
  </si>
  <si>
    <t>项目支出总额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</si>
  <si>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</si>
  <si>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</si>
  <si>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</si>
  <si>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</si>
  <si>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</si>
  <si>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部门整体支出总额</t>
  </si>
  <si>
    <t>年度绩效目标1：
（20分）</t>
  </si>
  <si>
    <t>加快推进项目建设，形成新经济增长点</t>
  </si>
  <si>
    <t>年度
绩效
目标</t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</si>
  <si>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</si>
  <si>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</si>
  <si>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</si>
  <si>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</si>
  <si>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</si>
  <si>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</si>
  <si>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  （10分）</t>
  </si>
  <si>
    <t>数量指标    （10分）</t>
  </si>
  <si>
    <t>规模以上工业总产值（3分）</t>
  </si>
  <si>
    <t>1220000万元</t>
  </si>
  <si>
    <t>1261000万元</t>
  </si>
  <si>
    <t>固定资产投资额（3分)</t>
  </si>
  <si>
    <t>59000万元</t>
  </si>
  <si>
    <t>74200万元</t>
  </si>
  <si>
    <t>小进规企业（4分）</t>
  </si>
  <si>
    <t>3个</t>
  </si>
  <si>
    <t>效益指标 （10分）</t>
  </si>
  <si>
    <t>经济效益指标 （6分）</t>
  </si>
  <si>
    <t>财政收入（3分）</t>
  </si>
  <si>
    <t>持平</t>
  </si>
  <si>
    <t>有所提升</t>
  </si>
  <si>
    <t>企业销售收入（3分）</t>
  </si>
  <si>
    <t>社会效益指标 （4分）</t>
  </si>
  <si>
    <t>发挥财政资金引导作用（4分）</t>
  </si>
  <si>
    <t>较好</t>
  </si>
  <si>
    <t>年度绩效目标2：
（20分）</t>
  </si>
  <si>
    <t>加快基础设施建设，助推慈惠高质量发展</t>
  </si>
  <si>
    <t>数量指标    （4分）</t>
  </si>
  <si>
    <t>3万平方米绿化养护，道路修复、沟渠清理、路灯井盖、停车场、足球场、宜居广场等基础建设项目约50个（4分）</t>
  </si>
  <si>
    <t>50个</t>
  </si>
  <si>
    <t>质量指标      （2分）</t>
  </si>
  <si>
    <t>项目建设、环境整治质量（2分）</t>
  </si>
  <si>
    <t>合格</t>
  </si>
  <si>
    <t>合规</t>
  </si>
  <si>
    <t>时效指标      （2分）</t>
  </si>
  <si>
    <t>各项工作完成及时率（2分）</t>
  </si>
  <si>
    <t>成本指标    （2分）</t>
  </si>
  <si>
    <t>项目资金使用（2分）</t>
  </si>
  <si>
    <t>规范</t>
  </si>
  <si>
    <t>效益指标  （6分）</t>
  </si>
  <si>
    <t>经济效益指标   （3分）</t>
  </si>
  <si>
    <t>促进经济发展（3分）</t>
  </si>
  <si>
    <t>促进发展</t>
  </si>
  <si>
    <t>无</t>
  </si>
  <si>
    <t>生态效益指标 （3分）</t>
  </si>
  <si>
    <t>生态环境保护（3分）</t>
  </si>
  <si>
    <t>有所提高</t>
  </si>
  <si>
    <t>满意度指标  （4分）</t>
  </si>
  <si>
    <t>满意度指标   （4分）</t>
  </si>
  <si>
    <t>社会大众满意度（4分）</t>
  </si>
  <si>
    <t>年度绩效目标3：
（20分）</t>
  </si>
  <si>
    <t>着力做好民生工作，提升居民幸福指数</t>
  </si>
  <si>
    <t>数量指标    （6分）</t>
  </si>
  <si>
    <t>单位职工养老保险参保人数（3分）</t>
  </si>
  <si>
    <t>800人</t>
  </si>
  <si>
    <t>农垦养老保险参保人数（3分）</t>
  </si>
  <si>
    <t>380人</t>
  </si>
  <si>
    <t>养老保险审批、发放合规（2分）</t>
  </si>
  <si>
    <t>按时缴纳单位职工养老保险和农垦养老保险（2分）</t>
  </si>
  <si>
    <t>每月按时缴纳</t>
  </si>
  <si>
    <t>效益指标  （7分）</t>
  </si>
  <si>
    <t>社会效益指标   （7分）</t>
  </si>
  <si>
    <t>为职工提供保险保障（4分）</t>
  </si>
  <si>
    <t>有所保障</t>
  </si>
  <si>
    <t>促进社保政策宣传 （3分）</t>
  </si>
  <si>
    <t>促进</t>
  </si>
  <si>
    <t>满意度指标  （3分）</t>
  </si>
  <si>
    <t>满意度指标   （3分）</t>
  </si>
  <si>
    <t>群众满意率（3分）</t>
  </si>
  <si>
    <t>年度绩效目标4：
（20分）</t>
  </si>
  <si>
    <t>进一步推进党建、农业、安全、计生、综治等各项工作</t>
  </si>
  <si>
    <t>党建培训次数（1分）</t>
  </si>
  <si>
    <t>≥2场</t>
  </si>
  <si>
    <t>蔬菜检测批次 （2分）</t>
  </si>
  <si>
    <t>≥2000批次</t>
  </si>
  <si>
    <t>6785批次</t>
  </si>
  <si>
    <t>检查企业数量（1分）</t>
  </si>
  <si>
    <t>辖区1409家企业</t>
  </si>
  <si>
    <t>18874余家次</t>
  </si>
  <si>
    <t>开展普法教育次数（2分）</t>
  </si>
  <si>
    <t>≥12次</t>
  </si>
  <si>
    <t>质量指标      （4分）</t>
  </si>
  <si>
    <t>党建培训合格率（2分）</t>
  </si>
  <si>
    <t>≥90%</t>
  </si>
  <si>
    <t>农产品质量安全合格率（2分）</t>
  </si>
  <si>
    <t>社会稳定及群众安全感（7分）</t>
  </si>
  <si>
    <t>良好</t>
  </si>
  <si>
    <t>服务对象满意度（3分）</t>
  </si>
  <si>
    <t>满意</t>
  </si>
  <si>
    <t>总分</t>
  </si>
  <si>
    <t>偏差大或
目标未完成
原因分析</t>
  </si>
  <si>
    <t>1.部分指标设置不合理
存在部分项目目指标设置不合理的现象，如：年度绩效目标2-经济效益指标，年初设置促进经济发展，但小型修缮项目主要包括环境整治、基础设施建设等内容，没有具体直观的数据显示经济的增长，故该指标设置不够科学全面，难以对项目资金使用情况作出最佳的评价。</t>
  </si>
  <si>
    <t>改进措施及
结果应用方案</t>
  </si>
  <si>
    <t>1.下一步拟改进措施
（1）提高项目资金的管理。
把绩效评价结果作为本年度预算调整和下年度资金安排、预算编制的重要依据，细化预算指标，规范资金支出明细，监控项目支出内容，增强预算对项目支出的约束力，避免出现项目资金使用超范围情况。</t>
  </si>
  <si>
    <t>单位主要负责人
签批意见</t>
  </si>
  <si>
    <t>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</si>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</sst>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41" formatCode="_ * #,##0_ ;_ * \-#,##0_ ;_ * &quot;-&quot;_ ;_ @_ "/>
    <numFmt numFmtId="43" formatCode="_ * #,##0.00_ ;_ * \-#,##0.00_ ;_ * &quot;-&quot;??_ ;_ @_ "/>
    <numFmt numFmtId="177" formatCode="0.00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12" fillId="14" borderId="14" applyNumberFormat="0" applyAlignment="0" applyProtection="0">
      <alignment vertical="center"/>
    </xf>
    <xf numFmtId="0" fontId="15" fillId="16" borderId="1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" xfId="11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1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topLeftCell="A33" workbookViewId="0">
      <selection activeCell="J43" sqref="J43"/>
    </sheetView>
  </sheetViews>
  <sheetFormatPr defaultColWidth="9" defaultRowHeight="14" outlineLevelCol="7"/>
  <cols>
    <col min="1" max="1" width="9" style="1"/>
    <col min="2" max="2" width="11.4090909090909" style="1" customWidth="1"/>
    <col min="3" max="3" width="15" style="2" customWidth="1"/>
    <col min="4" max="4" width="11.8181818181818" style="1" customWidth="1"/>
    <col min="5" max="5" width="19.2545454545455" style="1" customWidth="1"/>
    <col min="6" max="6" width="14.1818181818182" style="1" customWidth="1"/>
    <col min="7" max="7" width="12.6363636363636" style="1" customWidth="1"/>
    <col min="8" max="8" width="17.2727272727273" style="3" customWidth="1"/>
    <col min="9" max="9" width="12.8181818181818" style="1"/>
    <col min="10" max="16384" width="9" style="1"/>
  </cols>
  <sheetData>
    <row r="1" s="1" customFormat="1" ht="43" customHeight="1" spans="1:8">
      <c r="A1" s="4" t="s">
        <v>0</v>
      </c>
      <c r="B1" s="4"/>
      <c r="C1" s="4"/>
      <c r="D1" s="4"/>
      <c r="E1" s="4"/>
      <c r="F1" s="4"/>
      <c r="G1" s="4"/>
      <c r="H1" s="5"/>
    </row>
    <row r="2" s="1" customFormat="1" ht="21" customHeight="1" spans="1:8">
      <c r="A2" s="6" t="s">
        <v>1</v>
      </c>
      <c r="B2" s="6"/>
      <c r="C2" s="7"/>
      <c r="D2" s="6"/>
      <c r="E2" s="6"/>
      <c r="F2" s="6"/>
      <c r="G2" s="6"/>
      <c r="H2" s="8"/>
    </row>
    <row r="3" s="1" customFormat="1" ht="30" customHeight="1" spans="1:8">
      <c r="A3" s="9" t="s">
        <v>2</v>
      </c>
      <c r="B3" s="9"/>
      <c r="C3" s="9" t="s">
        <v>3</v>
      </c>
      <c r="D3" s="9"/>
      <c r="E3" s="9"/>
      <c r="F3" s="9"/>
      <c r="G3" s="9"/>
      <c r="H3" s="10"/>
    </row>
    <row r="4" s="1" customFormat="1" ht="30" customHeight="1" spans="1:8">
      <c r="A4" s="9" t="s">
        <v>4</v>
      </c>
      <c r="B4" s="9"/>
      <c r="C4" s="11">
        <v>2250.52</v>
      </c>
      <c r="D4" s="12"/>
      <c r="E4" s="13"/>
      <c r="F4" s="9" t="s">
        <v>5</v>
      </c>
      <c r="G4" s="9"/>
      <c r="H4" s="10">
        <v>50024.19</v>
      </c>
    </row>
    <row r="5" s="1" customFormat="1" ht="30" customHeight="1" spans="1:8">
      <c r="A5" s="14" t="s">
        <v>6</v>
      </c>
      <c r="B5" s="15"/>
      <c r="C5" s="9"/>
      <c r="D5" s="9" t="s">
        <v>7</v>
      </c>
      <c r="E5" s="9" t="s">
        <v>8</v>
      </c>
      <c r="F5" s="9" t="s">
        <v>9</v>
      </c>
      <c r="G5" s="14" t="s">
        <v>10</v>
      </c>
      <c r="H5" s="16"/>
    </row>
    <row r="6" s="1" customFormat="1" ht="30" customHeight="1" spans="1:8">
      <c r="A6" s="17"/>
      <c r="B6" s="18"/>
      <c r="C6" s="9" t="s">
        <v>11</v>
      </c>
      <c r="D6" s="10">
        <v>56866.05</v>
      </c>
      <c r="E6" s="10">
        <v>52274.71</v>
      </c>
      <c r="F6" s="19">
        <f>E6/D6</f>
        <v>0.919260437466643</v>
      </c>
      <c r="G6" s="20">
        <f>F6*20</f>
        <v>18.3852087493329</v>
      </c>
      <c r="H6" s="10"/>
    </row>
    <row r="7" s="1" customFormat="1" ht="41" customHeight="1" spans="1:8">
      <c r="A7" s="9" t="s">
        <v>12</v>
      </c>
      <c r="B7" s="9"/>
      <c r="C7" s="21" t="s">
        <v>13</v>
      </c>
      <c r="D7" s="22"/>
      <c r="E7" s="22"/>
      <c r="F7" s="22"/>
      <c r="G7" s="22"/>
      <c r="H7" s="23"/>
    </row>
    <row r="8" s="1" customFormat="1" ht="30" customHeight="1" spans="1:8">
      <c r="A8" s="24" t="s">
        <v>14</v>
      </c>
      <c r="B8" s="25" t="s">
        <v>15</v>
      </c>
      <c r="C8" s="9" t="s">
        <v>16</v>
      </c>
      <c r="D8" s="9" t="s">
        <v>17</v>
      </c>
      <c r="E8" s="9"/>
      <c r="F8" s="9" t="s">
        <v>18</v>
      </c>
      <c r="G8" s="9" t="s">
        <v>19</v>
      </c>
      <c r="H8" s="10" t="s">
        <v>20</v>
      </c>
    </row>
    <row r="9" s="1" customFormat="1" ht="30" customHeight="1" spans="1:8">
      <c r="A9" s="24"/>
      <c r="B9" s="26" t="s">
        <v>21</v>
      </c>
      <c r="C9" s="26" t="s">
        <v>22</v>
      </c>
      <c r="D9" s="9" t="s">
        <v>23</v>
      </c>
      <c r="E9" s="9"/>
      <c r="F9" s="27" t="s">
        <v>24</v>
      </c>
      <c r="G9" s="9" t="s">
        <v>25</v>
      </c>
      <c r="H9" s="10">
        <v>3</v>
      </c>
    </row>
    <row r="10" s="1" customFormat="1" ht="30" customHeight="1" spans="1:8">
      <c r="A10" s="24"/>
      <c r="B10" s="24"/>
      <c r="C10" s="24"/>
      <c r="D10" s="21" t="s">
        <v>26</v>
      </c>
      <c r="E10" s="28"/>
      <c r="F10" s="27" t="s">
        <v>27</v>
      </c>
      <c r="G10" s="9" t="s">
        <v>28</v>
      </c>
      <c r="H10" s="10">
        <v>3</v>
      </c>
    </row>
    <row r="11" s="1" customFormat="1" ht="30" customHeight="1" spans="1:8">
      <c r="A11" s="24"/>
      <c r="B11" s="24"/>
      <c r="C11" s="24"/>
      <c r="D11" s="21" t="s">
        <v>29</v>
      </c>
      <c r="E11" s="28"/>
      <c r="F11" s="27" t="s">
        <v>30</v>
      </c>
      <c r="G11" s="9">
        <v>10</v>
      </c>
      <c r="H11" s="10">
        <v>4</v>
      </c>
    </row>
    <row r="12" s="1" customFormat="1" ht="30" customHeight="1" spans="1:8">
      <c r="A12" s="24"/>
      <c r="B12" s="26" t="s">
        <v>31</v>
      </c>
      <c r="C12" s="26" t="s">
        <v>32</v>
      </c>
      <c r="D12" s="9" t="s">
        <v>33</v>
      </c>
      <c r="E12" s="9"/>
      <c r="F12" s="9" t="s">
        <v>34</v>
      </c>
      <c r="G12" s="9" t="s">
        <v>35</v>
      </c>
      <c r="H12" s="10">
        <v>3</v>
      </c>
    </row>
    <row r="13" s="1" customFormat="1" ht="30" customHeight="1" spans="1:8">
      <c r="A13" s="24"/>
      <c r="B13" s="24"/>
      <c r="C13" s="24"/>
      <c r="D13" s="9" t="s">
        <v>36</v>
      </c>
      <c r="E13" s="9"/>
      <c r="F13" s="9" t="s">
        <v>34</v>
      </c>
      <c r="G13" s="9" t="s">
        <v>35</v>
      </c>
      <c r="H13" s="10">
        <v>3</v>
      </c>
    </row>
    <row r="14" s="1" customFormat="1" ht="30" customHeight="1" spans="1:8">
      <c r="A14" s="24"/>
      <c r="B14" s="24"/>
      <c r="C14" s="26" t="s">
        <v>37</v>
      </c>
      <c r="D14" s="9" t="s">
        <v>38</v>
      </c>
      <c r="E14" s="9"/>
      <c r="F14" s="9" t="s">
        <v>39</v>
      </c>
      <c r="G14" s="9" t="s">
        <v>35</v>
      </c>
      <c r="H14" s="10">
        <v>4</v>
      </c>
    </row>
    <row r="15" s="1" customFormat="1" ht="33" customHeight="1" spans="1:8">
      <c r="A15" s="9" t="s">
        <v>40</v>
      </c>
      <c r="B15" s="9"/>
      <c r="C15" s="21" t="s">
        <v>41</v>
      </c>
      <c r="D15" s="22"/>
      <c r="E15" s="22"/>
      <c r="F15" s="22"/>
      <c r="G15" s="22"/>
      <c r="H15" s="23"/>
    </row>
    <row r="16" s="1" customFormat="1" ht="30" customHeight="1" spans="1:8">
      <c r="A16" s="9" t="s">
        <v>14</v>
      </c>
      <c r="B16" s="25" t="s">
        <v>15</v>
      </c>
      <c r="C16" s="9" t="s">
        <v>16</v>
      </c>
      <c r="D16" s="9" t="s">
        <v>17</v>
      </c>
      <c r="E16" s="9"/>
      <c r="F16" s="9" t="s">
        <v>18</v>
      </c>
      <c r="G16" s="9" t="s">
        <v>19</v>
      </c>
      <c r="H16" s="10" t="s">
        <v>20</v>
      </c>
    </row>
    <row r="17" s="1" customFormat="1" ht="58" customHeight="1" spans="1:8">
      <c r="A17" s="9"/>
      <c r="B17" s="26" t="s">
        <v>21</v>
      </c>
      <c r="C17" s="26" t="s">
        <v>42</v>
      </c>
      <c r="D17" s="9" t="s">
        <v>43</v>
      </c>
      <c r="E17" s="9"/>
      <c r="F17" s="27" t="s">
        <v>44</v>
      </c>
      <c r="G17" s="9">
        <v>55</v>
      </c>
      <c r="H17" s="10">
        <v>4</v>
      </c>
    </row>
    <row r="18" s="1" customFormat="1" ht="27" spans="1:8">
      <c r="A18" s="9"/>
      <c r="B18" s="26"/>
      <c r="C18" s="26" t="s">
        <v>45</v>
      </c>
      <c r="D18" s="9" t="s">
        <v>46</v>
      </c>
      <c r="E18" s="9"/>
      <c r="F18" s="27" t="s">
        <v>47</v>
      </c>
      <c r="G18" s="9" t="s">
        <v>48</v>
      </c>
      <c r="H18" s="10">
        <v>2</v>
      </c>
    </row>
    <row r="19" s="1" customFormat="1" ht="27" spans="1:8">
      <c r="A19" s="9"/>
      <c r="B19" s="26"/>
      <c r="C19" s="9" t="s">
        <v>49</v>
      </c>
      <c r="D19" s="9" t="s">
        <v>50</v>
      </c>
      <c r="E19" s="9"/>
      <c r="F19" s="27">
        <v>1</v>
      </c>
      <c r="G19" s="29">
        <v>0.9483</v>
      </c>
      <c r="H19" s="10">
        <v>1.5</v>
      </c>
    </row>
    <row r="20" s="1" customFormat="1" ht="32" customHeight="1" spans="1:8">
      <c r="A20" s="9"/>
      <c r="B20" s="26"/>
      <c r="C20" s="9" t="s">
        <v>51</v>
      </c>
      <c r="D20" s="21" t="s">
        <v>52</v>
      </c>
      <c r="E20" s="28"/>
      <c r="F20" s="9" t="s">
        <v>53</v>
      </c>
      <c r="G20" s="9" t="s">
        <v>53</v>
      </c>
      <c r="H20" s="10">
        <v>2</v>
      </c>
    </row>
    <row r="21" s="1" customFormat="1" ht="27" customHeight="1" spans="1:8">
      <c r="A21" s="9"/>
      <c r="B21" s="26" t="s">
        <v>54</v>
      </c>
      <c r="C21" s="30" t="s">
        <v>55</v>
      </c>
      <c r="D21" s="9" t="s">
        <v>56</v>
      </c>
      <c r="E21" s="9"/>
      <c r="F21" s="9" t="s">
        <v>57</v>
      </c>
      <c r="G21" s="9" t="s">
        <v>58</v>
      </c>
      <c r="H21" s="10">
        <v>0</v>
      </c>
    </row>
    <row r="22" s="1" customFormat="1" ht="27" customHeight="1" spans="1:8">
      <c r="A22" s="9"/>
      <c r="B22" s="24"/>
      <c r="C22" s="9" t="s">
        <v>59</v>
      </c>
      <c r="D22" s="9" t="s">
        <v>60</v>
      </c>
      <c r="E22" s="9"/>
      <c r="F22" s="9" t="s">
        <v>61</v>
      </c>
      <c r="G22" s="9" t="s">
        <v>61</v>
      </c>
      <c r="H22" s="10">
        <v>3</v>
      </c>
    </row>
    <row r="23" s="1" customFormat="1" ht="27" spans="1:8">
      <c r="A23" s="9"/>
      <c r="B23" s="26" t="s">
        <v>62</v>
      </c>
      <c r="C23" s="9" t="s">
        <v>63</v>
      </c>
      <c r="D23" s="9" t="s">
        <v>64</v>
      </c>
      <c r="E23" s="9"/>
      <c r="F23" s="31">
        <v>1</v>
      </c>
      <c r="G23" s="31">
        <v>1</v>
      </c>
      <c r="H23" s="10">
        <v>4</v>
      </c>
    </row>
    <row r="24" s="1" customFormat="1" ht="33" customHeight="1" spans="1:8">
      <c r="A24" s="9" t="s">
        <v>65</v>
      </c>
      <c r="B24" s="9"/>
      <c r="C24" s="21" t="s">
        <v>66</v>
      </c>
      <c r="D24" s="22"/>
      <c r="E24" s="22"/>
      <c r="F24" s="22"/>
      <c r="G24" s="22"/>
      <c r="H24" s="23"/>
    </row>
    <row r="25" s="1" customFormat="1" ht="27" spans="1:8">
      <c r="A25" s="9" t="s">
        <v>14</v>
      </c>
      <c r="B25" s="25" t="s">
        <v>15</v>
      </c>
      <c r="C25" s="9" t="s">
        <v>16</v>
      </c>
      <c r="D25" s="9" t="s">
        <v>17</v>
      </c>
      <c r="E25" s="9"/>
      <c r="F25" s="9" t="s">
        <v>18</v>
      </c>
      <c r="G25" s="9" t="s">
        <v>19</v>
      </c>
      <c r="H25" s="10" t="s">
        <v>20</v>
      </c>
    </row>
    <row r="26" s="1" customFormat="1" ht="24" customHeight="1" spans="1:8">
      <c r="A26" s="9"/>
      <c r="B26" s="26" t="s">
        <v>21</v>
      </c>
      <c r="C26" s="26" t="s">
        <v>67</v>
      </c>
      <c r="D26" s="32" t="s">
        <v>68</v>
      </c>
      <c r="E26" s="32"/>
      <c r="F26" s="27" t="s">
        <v>69</v>
      </c>
      <c r="G26" s="9">
        <v>797</v>
      </c>
      <c r="H26" s="10">
        <v>2.99</v>
      </c>
    </row>
    <row r="27" s="1" customFormat="1" ht="26" customHeight="1" spans="1:8">
      <c r="A27" s="9"/>
      <c r="B27" s="26"/>
      <c r="C27" s="24"/>
      <c r="D27" s="21" t="s">
        <v>70</v>
      </c>
      <c r="E27" s="28"/>
      <c r="F27" s="33" t="s">
        <v>71</v>
      </c>
      <c r="G27" s="9">
        <v>381</v>
      </c>
      <c r="H27" s="10">
        <v>3</v>
      </c>
    </row>
    <row r="28" s="1" customFormat="1" ht="27" spans="1:8">
      <c r="A28" s="9"/>
      <c r="B28" s="26"/>
      <c r="C28" s="26" t="s">
        <v>45</v>
      </c>
      <c r="D28" s="9" t="s">
        <v>72</v>
      </c>
      <c r="E28" s="9"/>
      <c r="F28" s="27" t="s">
        <v>48</v>
      </c>
      <c r="G28" s="9" t="s">
        <v>48</v>
      </c>
      <c r="H28" s="10">
        <v>2</v>
      </c>
    </row>
    <row r="29" s="1" customFormat="1" ht="27" spans="1:8">
      <c r="A29" s="9"/>
      <c r="B29" s="26"/>
      <c r="C29" s="9" t="s">
        <v>49</v>
      </c>
      <c r="D29" s="9" t="s">
        <v>73</v>
      </c>
      <c r="E29" s="9"/>
      <c r="F29" s="31" t="s">
        <v>74</v>
      </c>
      <c r="G29" s="9" t="s">
        <v>74</v>
      </c>
      <c r="H29" s="10">
        <v>2</v>
      </c>
    </row>
    <row r="30" s="1" customFormat="1" ht="28" customHeight="1" spans="1:8">
      <c r="A30" s="9"/>
      <c r="B30" s="26" t="s">
        <v>75</v>
      </c>
      <c r="C30" s="34" t="s">
        <v>76</v>
      </c>
      <c r="D30" s="9" t="s">
        <v>77</v>
      </c>
      <c r="E30" s="9"/>
      <c r="F30" s="9" t="s">
        <v>78</v>
      </c>
      <c r="G30" s="9" t="s">
        <v>78</v>
      </c>
      <c r="H30" s="10">
        <v>4</v>
      </c>
    </row>
    <row r="31" s="1" customFormat="1" ht="28" customHeight="1" spans="1:8">
      <c r="A31" s="9"/>
      <c r="B31" s="24"/>
      <c r="C31" s="34"/>
      <c r="D31" s="21" t="s">
        <v>79</v>
      </c>
      <c r="E31" s="28"/>
      <c r="F31" s="9" t="s">
        <v>80</v>
      </c>
      <c r="G31" s="9" t="s">
        <v>80</v>
      </c>
      <c r="H31" s="10">
        <v>3</v>
      </c>
    </row>
    <row r="32" s="1" customFormat="1" ht="27" spans="1:8">
      <c r="A32" s="9"/>
      <c r="B32" s="26" t="s">
        <v>81</v>
      </c>
      <c r="C32" s="9" t="s">
        <v>82</v>
      </c>
      <c r="D32" s="9" t="s">
        <v>83</v>
      </c>
      <c r="E32" s="9"/>
      <c r="F32" s="31">
        <v>0.98</v>
      </c>
      <c r="G32" s="31">
        <v>1</v>
      </c>
      <c r="H32" s="10">
        <v>3</v>
      </c>
    </row>
    <row r="33" s="1" customFormat="1" ht="34" customHeight="1" spans="1:8">
      <c r="A33" s="9" t="s">
        <v>84</v>
      </c>
      <c r="B33" s="9"/>
      <c r="C33" s="21" t="s">
        <v>85</v>
      </c>
      <c r="D33" s="22"/>
      <c r="E33" s="22"/>
      <c r="F33" s="22"/>
      <c r="G33" s="22"/>
      <c r="H33" s="23"/>
    </row>
    <row r="34" s="1" customFormat="1" ht="27" spans="1:8">
      <c r="A34" s="9" t="s">
        <v>14</v>
      </c>
      <c r="B34" s="25" t="s">
        <v>15</v>
      </c>
      <c r="C34" s="9" t="s">
        <v>16</v>
      </c>
      <c r="D34" s="9" t="s">
        <v>17</v>
      </c>
      <c r="E34" s="9"/>
      <c r="F34" s="9" t="s">
        <v>18</v>
      </c>
      <c r="G34" s="9" t="s">
        <v>19</v>
      </c>
      <c r="H34" s="10" t="s">
        <v>20</v>
      </c>
    </row>
    <row r="35" s="1" customFormat="1" ht="24" customHeight="1" spans="1:8">
      <c r="A35" s="9"/>
      <c r="B35" s="26" t="s">
        <v>21</v>
      </c>
      <c r="C35" s="26" t="s">
        <v>67</v>
      </c>
      <c r="D35" s="9" t="s">
        <v>86</v>
      </c>
      <c r="E35" s="9"/>
      <c r="F35" s="35" t="s">
        <v>87</v>
      </c>
      <c r="G35" s="35">
        <v>3</v>
      </c>
      <c r="H35" s="10">
        <v>1</v>
      </c>
    </row>
    <row r="36" s="1" customFormat="1" ht="24" customHeight="1" spans="1:8">
      <c r="A36" s="9"/>
      <c r="B36" s="24"/>
      <c r="C36" s="24"/>
      <c r="D36" s="21" t="s">
        <v>88</v>
      </c>
      <c r="E36" s="28"/>
      <c r="F36" s="35" t="s">
        <v>89</v>
      </c>
      <c r="G36" s="35" t="s">
        <v>90</v>
      </c>
      <c r="H36" s="10">
        <v>2</v>
      </c>
    </row>
    <row r="37" s="1" customFormat="1" ht="20" customHeight="1" spans="1:8">
      <c r="A37" s="9"/>
      <c r="B37" s="24"/>
      <c r="C37" s="24"/>
      <c r="D37" s="21" t="s">
        <v>91</v>
      </c>
      <c r="E37" s="28"/>
      <c r="F37" s="9" t="s">
        <v>92</v>
      </c>
      <c r="G37" s="9" t="s">
        <v>93</v>
      </c>
      <c r="H37" s="10">
        <v>1</v>
      </c>
    </row>
    <row r="38" s="1" customFormat="1" ht="20" customHeight="1" spans="1:8">
      <c r="A38" s="9"/>
      <c r="B38" s="24"/>
      <c r="C38" s="24"/>
      <c r="D38" s="21" t="s">
        <v>94</v>
      </c>
      <c r="E38" s="28"/>
      <c r="F38" s="9" t="s">
        <v>95</v>
      </c>
      <c r="G38" s="9">
        <v>55</v>
      </c>
      <c r="H38" s="10">
        <v>2</v>
      </c>
    </row>
    <row r="39" s="1" customFormat="1" ht="20" customHeight="1" spans="1:8">
      <c r="A39" s="9"/>
      <c r="B39" s="36"/>
      <c r="C39" s="9" t="s">
        <v>96</v>
      </c>
      <c r="D39" s="28" t="s">
        <v>97</v>
      </c>
      <c r="E39" s="9"/>
      <c r="F39" s="31" t="s">
        <v>98</v>
      </c>
      <c r="G39" s="31">
        <v>1</v>
      </c>
      <c r="H39" s="10">
        <v>2</v>
      </c>
    </row>
    <row r="40" s="1" customFormat="1" ht="26" customHeight="1" spans="1:8">
      <c r="A40" s="9"/>
      <c r="B40" s="36"/>
      <c r="C40" s="9"/>
      <c r="D40" s="37" t="s">
        <v>99</v>
      </c>
      <c r="E40" s="28"/>
      <c r="F40" s="31">
        <v>1</v>
      </c>
      <c r="G40" s="31">
        <v>1</v>
      </c>
      <c r="H40" s="10">
        <v>2</v>
      </c>
    </row>
    <row r="41" s="1" customFormat="1" ht="28" spans="1:8">
      <c r="A41" s="9"/>
      <c r="B41" s="26" t="s">
        <v>75</v>
      </c>
      <c r="C41" s="30" t="s">
        <v>76</v>
      </c>
      <c r="D41" s="9" t="s">
        <v>100</v>
      </c>
      <c r="E41" s="9"/>
      <c r="F41" s="9" t="s">
        <v>101</v>
      </c>
      <c r="G41" s="9" t="s">
        <v>101</v>
      </c>
      <c r="H41" s="10">
        <v>7</v>
      </c>
    </row>
    <row r="42" s="1" customFormat="1" ht="27" spans="1:8">
      <c r="A42" s="9"/>
      <c r="B42" s="26" t="s">
        <v>81</v>
      </c>
      <c r="C42" s="9" t="s">
        <v>82</v>
      </c>
      <c r="D42" s="9" t="s">
        <v>102</v>
      </c>
      <c r="E42" s="9"/>
      <c r="F42" s="9" t="s">
        <v>103</v>
      </c>
      <c r="G42" s="9" t="s">
        <v>103</v>
      </c>
      <c r="H42" s="10">
        <v>3</v>
      </c>
    </row>
    <row r="43" s="1" customFormat="1" ht="42" customHeight="1" spans="1:8">
      <c r="A43" s="9" t="s">
        <v>104</v>
      </c>
      <c r="B43" s="20">
        <f>G6+H9+H10+H11+H12+H13+H14+H17+H18+H19+H20+H21+H22+H23+H26+H27+H28+H29+H30+H31+H32+H35+H36+H37+H38+H39+H40+H41+H42</f>
        <v>94.8752087493329</v>
      </c>
      <c r="C43" s="20"/>
      <c r="D43" s="20"/>
      <c r="E43" s="20"/>
      <c r="F43" s="20"/>
      <c r="G43" s="20"/>
      <c r="H43" s="20"/>
    </row>
    <row r="44" s="1" customFormat="1" ht="172" customHeight="1" spans="1:8">
      <c r="A44" s="9" t="s">
        <v>105</v>
      </c>
      <c r="B44" s="9"/>
      <c r="C44" s="38" t="s">
        <v>106</v>
      </c>
      <c r="D44" s="38"/>
      <c r="E44" s="38"/>
      <c r="F44" s="38"/>
      <c r="G44" s="38"/>
      <c r="H44" s="39"/>
    </row>
    <row r="45" s="1" customFormat="1" ht="185" customHeight="1" spans="1:8">
      <c r="A45" s="9" t="s">
        <v>107</v>
      </c>
      <c r="B45" s="9"/>
      <c r="C45" s="38" t="s">
        <v>108</v>
      </c>
      <c r="D45" s="38"/>
      <c r="E45" s="38"/>
      <c r="F45" s="38"/>
      <c r="G45" s="38"/>
      <c r="H45" s="39"/>
    </row>
    <row r="46" s="1" customFormat="1" ht="155" customHeight="1" spans="1:8">
      <c r="A46" s="9" t="s">
        <v>109</v>
      </c>
      <c r="B46" s="9"/>
      <c r="C46" s="9" t="s">
        <v>110</v>
      </c>
      <c r="D46" s="9"/>
      <c r="E46" s="9"/>
      <c r="F46" s="9"/>
      <c r="G46" s="9"/>
      <c r="H46" s="10"/>
    </row>
    <row r="47" s="1" customFormat="1" spans="1:8">
      <c r="A47" s="40" t="s">
        <v>111</v>
      </c>
      <c r="B47" s="41"/>
      <c r="C47" s="42"/>
      <c r="D47" s="41"/>
      <c r="E47" s="41"/>
      <c r="F47" s="41"/>
      <c r="G47" s="41"/>
      <c r="H47" s="43"/>
    </row>
  </sheetData>
  <mergeCells count="75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A15:B15"/>
    <mergeCell ref="C15:H15"/>
    <mergeCell ref="D16:E16"/>
    <mergeCell ref="D17:E17"/>
    <mergeCell ref="D18:E18"/>
    <mergeCell ref="D19:E19"/>
    <mergeCell ref="D20:E20"/>
    <mergeCell ref="D21:E21"/>
    <mergeCell ref="D22:E22"/>
    <mergeCell ref="D23:E23"/>
    <mergeCell ref="A24:B24"/>
    <mergeCell ref="C24:H24"/>
    <mergeCell ref="D25:E25"/>
    <mergeCell ref="D26:E26"/>
    <mergeCell ref="D27:E27"/>
    <mergeCell ref="D28:E28"/>
    <mergeCell ref="D29:E29"/>
    <mergeCell ref="D30:E30"/>
    <mergeCell ref="D31:E31"/>
    <mergeCell ref="D32:E32"/>
    <mergeCell ref="A33:B33"/>
    <mergeCell ref="C33:H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H43"/>
    <mergeCell ref="A44:B44"/>
    <mergeCell ref="C44:H44"/>
    <mergeCell ref="A45:B45"/>
    <mergeCell ref="C45:H45"/>
    <mergeCell ref="A46:B46"/>
    <mergeCell ref="C46:H46"/>
    <mergeCell ref="A47:H47"/>
    <mergeCell ref="A8:A14"/>
    <mergeCell ref="A16:A23"/>
    <mergeCell ref="A25:A32"/>
    <mergeCell ref="A34:A42"/>
    <mergeCell ref="B9:B11"/>
    <mergeCell ref="B12:B14"/>
    <mergeCell ref="B17:B20"/>
    <mergeCell ref="B21:B22"/>
    <mergeCell ref="B26:B29"/>
    <mergeCell ref="B30:B31"/>
    <mergeCell ref="B35:B40"/>
    <mergeCell ref="C9:C11"/>
    <mergeCell ref="C12:C13"/>
    <mergeCell ref="C26:C27"/>
    <mergeCell ref="C30:C31"/>
    <mergeCell ref="C35:C38"/>
    <mergeCell ref="C39:C40"/>
    <mergeCell ref="A5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小确幸</cp:lastModifiedBy>
  <dcterms:created xsi:type="dcterms:W3CDTF">2022-05-08T16:15:00Z</dcterms:created>
  <dcterms:modified xsi:type="dcterms:W3CDTF">2022-05-26T01:59:23Z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AD6EE08C57B24CE4A587B192295B873F</vt:lpwstr>
  </property>
  <property fmtid="{D5CDD505-2E9C-101B-9397-08002B2CF9AE}" pid="3" name="KSOProductBuildVer">
    <vt:lpwstr>2052-11.1.0.11691</vt:lpwstr>
  </property>
</Properties>
</file>