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<sst xmlns="http://schemas.openxmlformats.org/spreadsheetml/2006/main" count="61" uniqueCount="55">
  <si>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2024年度非编教师经费项目绩效自评表</t>
  </si>
  <si>
    <t>单位名称：武汉市东西湖教育局                                填报日期：2025年4月19日</t>
  </si>
  <si>
    <t>项目名称</t>
  </si>
  <si>
    <t>非编教师经费项目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</si>
  <si>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</si>
  <si>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</si>
  <si>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</si>
  <si>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</si>
  <si>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</si>
  <si>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</si>
  <si>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</si>
  <si>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</si>
  <si>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</si>
  <si>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</si>
  <si>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</si>
  <si>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</si>
  <si>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</si>
  <si>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</si>
  <si>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</si>
  <si>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</si>
  <si>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</si>
  <si>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</si>
  <si>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</si>
  <si>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</si>
  <si>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</si>
  <si>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</si>
  <si>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（20分）</t>
  </si>
  <si>
    <t>经济成本指标</t>
  </si>
  <si>
    <t>不超过预算（20分）</t>
  </si>
  <si>
    <t>≤15141.81万</t>
  </si>
  <si>
    <t>12710.16万元</t>
  </si>
  <si>
    <t>产出指标
（20分）</t>
  </si>
  <si>
    <t>数量指标</t>
  </si>
  <si>
    <t>保障非编教师数（8分）</t>
  </si>
  <si>
    <t>1577人</t>
  </si>
  <si>
    <t>质量指标</t>
  </si>
  <si>
    <t>幼儿园教师持证上岗率（8分）</t>
  </si>
  <si>
    <t>≥90%</t>
  </si>
  <si>
    <t>时效指标</t>
  </si>
  <si>
    <t>及时发放（8分）</t>
  </si>
  <si>
    <t>及时</t>
  </si>
  <si>
    <t>效益指标
（30分）</t>
  </si>
  <si>
    <t>社会效益</t>
  </si>
  <si>
    <t>规范幼儿园办园行为，提升保教质量（30分）</t>
  </si>
  <si>
    <t>提升</t>
  </si>
  <si>
    <t>满意度
指标
（10分）</t>
  </si>
  <si>
    <t>服务对象满意度
指标</t>
  </si>
  <si>
    <t>教师满意度（10分）</t>
  </si>
  <si>
    <t>总分</t>
  </si>
  <si>
    <t>偏差大或
目标未完成
原因分析</t>
  </si>
  <si>
    <t>资金执行率较低，主要原因项目请款进度较慢。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</si>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</sst>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C3" sqref="C3:H3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15103.5</v>
      </c>
      <c r="E9" s="9">
        <v>12710.16</v>
      </c>
      <c r="F9" s="10">
        <f>E9/D9</f>
        <v>0.841537391995233</v>
      </c>
      <c r="G9" s="11">
        <f>F9*20</f>
        <v>16.8307478399047</v>
      </c>
      <c r="H9" s="11"/>
    </row>
    <row r="10" ht="38" customHeight="1" spans="1:8">
      <c r="A10" s="12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3"/>
      <c r="B11" s="3" t="s">
        <v>26</v>
      </c>
      <c r="C11" s="3" t="s">
        <v>27</v>
      </c>
      <c r="D11" s="14" t="s">
        <v>28</v>
      </c>
      <c r="E11" s="15"/>
      <c r="F11" s="16" t="s">
        <v>29</v>
      </c>
      <c r="G11" s="17" t="s">
        <v>30</v>
      </c>
      <c r="H11" s="3">
        <v>20</v>
      </c>
    </row>
    <row r="12" ht="36" customHeight="1" spans="1:8">
      <c r="A12" s="13"/>
      <c r="B12" s="12" t="s">
        <v>31</v>
      </c>
      <c r="C12" s="3" t="s">
        <v>32</v>
      </c>
      <c r="D12" s="3" t="s">
        <v>33</v>
      </c>
      <c r="E12" s="3"/>
      <c r="F12" s="3" t="s">
        <v>34</v>
      </c>
      <c r="G12" s="3" t="s">
        <v>34</v>
      </c>
      <c r="H12" s="3">
        <v>8</v>
      </c>
    </row>
    <row r="13" ht="36" customHeight="1" spans="1:8">
      <c r="A13" s="13"/>
      <c r="B13" s="18"/>
      <c r="C13" s="3" t="s">
        <v>35</v>
      </c>
      <c r="D13" s="3" t="s">
        <v>36</v>
      </c>
      <c r="E13" s="3"/>
      <c r="F13" s="19" t="s">
        <v>37</v>
      </c>
      <c r="G13" s="19" t="s">
        <v>37</v>
      </c>
      <c r="H13" s="3">
        <v>6</v>
      </c>
    </row>
    <row r="14" ht="36" customHeight="1" spans="1:8">
      <c r="A14" s="13"/>
      <c r="B14" s="20"/>
      <c r="C14" s="3" t="s">
        <v>38</v>
      </c>
      <c r="D14" s="3" t="s">
        <v>39</v>
      </c>
      <c r="E14" s="3"/>
      <c r="F14" s="19" t="s">
        <v>40</v>
      </c>
      <c r="G14" s="19" t="s">
        <v>40</v>
      </c>
      <c r="H14" s="3">
        <v>6</v>
      </c>
    </row>
    <row r="15" ht="53" customHeight="1" spans="1:8">
      <c r="A15" s="13"/>
      <c r="B15" s="3" t="s">
        <v>41</v>
      </c>
      <c r="C15" s="3" t="s">
        <v>42</v>
      </c>
      <c r="D15" s="3" t="s">
        <v>43</v>
      </c>
      <c r="E15" s="3"/>
      <c r="F15" s="3" t="s">
        <v>44</v>
      </c>
      <c r="G15" s="3" t="s">
        <v>44</v>
      </c>
      <c r="H15" s="3">
        <v>30</v>
      </c>
    </row>
    <row r="16" ht="51" customHeight="1" spans="1:8">
      <c r="A16" s="13"/>
      <c r="B16" s="3" t="s">
        <v>45</v>
      </c>
      <c r="C16" s="3" t="s">
        <v>46</v>
      </c>
      <c r="D16" s="3" t="s">
        <v>47</v>
      </c>
      <c r="E16" s="3"/>
      <c r="F16" s="3" t="s">
        <v>37</v>
      </c>
      <c r="G16" s="17">
        <v>0.95</v>
      </c>
      <c r="H16" s="3">
        <v>10</v>
      </c>
    </row>
    <row r="17" ht="30" customHeight="1" spans="1:8">
      <c r="A17" s="3" t="s">
        <v>48</v>
      </c>
      <c r="B17" s="11">
        <f>G9+H11+H12+H13+H14+H15+H16</f>
        <v>96.8307478399047</v>
      </c>
      <c r="C17" s="11"/>
      <c r="D17" s="11"/>
      <c r="E17" s="11"/>
      <c r="F17" s="11"/>
      <c r="G17" s="11"/>
      <c r="H17" s="11"/>
    </row>
    <row r="18" ht="68" customHeight="1" spans="1:8">
      <c r="A18" s="3" t="s">
        <v>49</v>
      </c>
      <c r="B18" s="3"/>
      <c r="C18" s="4" t="s">
        <v>50</v>
      </c>
      <c r="D18" s="4"/>
      <c r="E18" s="4"/>
      <c r="F18" s="4"/>
      <c r="G18" s="4"/>
      <c r="H18" s="4"/>
    </row>
    <row r="19" ht="68" customHeight="1" spans="1:8">
      <c r="A19" s="3" t="s">
        <v>51</v>
      </c>
      <c r="B19" s="3"/>
      <c r="C19" s="4" t="s">
        <v>52</v>
      </c>
      <c r="D19" s="4"/>
      <c r="E19" s="4"/>
      <c r="F19" s="4"/>
      <c r="G19" s="4"/>
      <c r="H19" s="4"/>
    </row>
    <row r="20" ht="68" customHeight="1" spans="1:8">
      <c r="A20" s="3" t="s">
        <v>53</v>
      </c>
      <c r="B20" s="3"/>
      <c r="C20" s="3" t="s">
        <v>54</v>
      </c>
      <c r="D20" s="3"/>
      <c r="E20" s="3"/>
      <c r="F20" s="3"/>
      <c r="G20" s="3"/>
      <c r="H20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10:A16"/>
    <mergeCell ref="B12:B14"/>
    <mergeCell ref="A8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2025-04-22T15:03:16Z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