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<sst xmlns="http://schemas.openxmlformats.org/spreadsheetml/2006/main" count="59" uniqueCount="53">
  <si>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2024年度购买服务方式举办公办幼儿园购买服务费项目绩效自评表</t>
  </si>
  <si>
    <t>单位名称：武汉市东西湖教育局                                填报日期：2025年4月19日</t>
  </si>
  <si>
    <t>项目名称</t>
  </si>
  <si>
    <t>购买服务方式举办公办幼儿园购买服务费项目</t>
  </si>
  <si>
    <t>主管部门</t>
  </si>
  <si>
    <t>东西湖区教育局</t>
  </si>
  <si>
    <t>项目实施单位</t>
  </si>
  <si>
    <t>项目类别</t>
  </si>
  <si>
    <t>1、部门预算项目   √ □   2、区直专项   □</t>
  </si>
  <si>
    <t>项目属性</t>
  </si>
  <si>
    <t xml:space="preserve">1、持续性项目     □   2、新增性项目 □√ </t>
  </si>
  <si>
    <t>项目类型</t>
  </si>
  <si>
    <t xml:space="preserve">1、常年性项目     □   2、延续性项目 □      3、一次性项目 □√ 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</si>
  <si>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</si>
  <si>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</si>
  <si>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</si>
  <si>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</si>
  <si>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</si>
  <si>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</si>
  <si>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</si>
  <si>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</si>
  <si>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</si>
  <si>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</si>
  <si>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</si>
  <si>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</si>
  <si>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</si>
  <si>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</si>
  <si>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成本指标</t>
  </si>
  <si>
    <t>按上级拨付要求执行（20分）</t>
  </si>
  <si>
    <t>执行</t>
  </si>
  <si>
    <t>产出指标
（20分）</t>
  </si>
  <si>
    <r>
      <rPr>
        <sz val="10.5"/>
        <color theme="1"/>
        <rFont val="宋体"/>
        <charset val="134"/>
      </rPr>
      <t>数量指标</t>
    </r>
  </si>
  <si>
    <t>幼儿园购买服务个数（8分）</t>
  </si>
  <si>
    <t>质量指标</t>
  </si>
  <si>
    <t>幼儿园办园水平认定标准（6分）</t>
  </si>
  <si>
    <t>不低于一级园（湖北省）办园水平</t>
  </si>
  <si>
    <r>
      <rPr>
        <sz val="10.5"/>
        <color theme="1"/>
        <rFont val="宋体"/>
        <charset val="134"/>
      </rPr>
      <t>时效指标</t>
    </r>
  </si>
  <si>
    <t>2024年内完成（6分）</t>
  </si>
  <si>
    <t>完成</t>
  </si>
  <si>
    <t>效益指标
（30分）</t>
  </si>
  <si>
    <t>社会效益</t>
  </si>
  <si>
    <t>扩大优质学前教育资源（30分）</t>
  </si>
  <si>
    <t>逐步提高</t>
  </si>
  <si>
    <t>满意度
指标
（10分）</t>
  </si>
  <si>
    <t>服务对象满意度
指标</t>
  </si>
  <si>
    <t>周边居民、师生家长满意度（10分）</t>
  </si>
  <si>
    <r>
      <rPr>
        <sz val="10.5"/>
        <color theme="1"/>
        <rFont val="Arial"/>
        <charset val="134"/>
      </rPr>
      <t>≥</t>
    </r>
    <r>
      <rPr>
        <sz val="10.5"/>
        <color theme="1"/>
        <rFont val="宋体"/>
        <charset val="134"/>
      </rPr>
      <t>90%</t>
    </r>
  </si>
  <si>
    <t>总分</t>
  </si>
  <si>
    <t>偏差大或
目标未完成
原因分析</t>
  </si>
  <si>
    <t>无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</si>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</sst>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workbookViewId="0">
      <selection activeCell="C18" sqref="C18:H18"/>
    </sheetView>
  </sheetViews>
  <sheetFormatPr defaultColWidth="9" defaultRowHeight="13.5" outlineLevelCol="7"/>
  <cols>
    <col min="1" max="1" width="12.353982300885" customWidth="1"/>
    <col min="2" max="2" width="12.5486725663717" customWidth="1"/>
    <col min="3" max="3" width="16.2654867256637" customWidth="1"/>
    <col min="4" max="5" width="13.6814159292035" customWidth="1"/>
    <col min="6" max="7" width="11.2212389380531" customWidth="1"/>
    <col min="8" max="8" width="15.0088495575221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5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5</v>
      </c>
    </row>
    <row r="5" ht="3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5" customHeight="1" spans="1:8">
      <c r="A6" s="3" t="s">
        <v>9</v>
      </c>
      <c r="B6" s="3"/>
      <c r="C6" s="4" t="s">
        <v>10</v>
      </c>
      <c r="D6" s="4"/>
      <c r="E6" s="4"/>
      <c r="F6" s="4"/>
      <c r="G6" s="4"/>
      <c r="H6" s="4"/>
    </row>
    <row r="7" ht="35" customHeight="1" spans="1:8">
      <c r="A7" s="3" t="s">
        <v>11</v>
      </c>
      <c r="B7" s="3"/>
      <c r="C7" s="4" t="s">
        <v>12</v>
      </c>
      <c r="D7" s="4"/>
      <c r="E7" s="4"/>
      <c r="F7" s="4"/>
      <c r="G7" s="4"/>
      <c r="H7" s="4"/>
    </row>
    <row r="8" ht="36" customHeight="1" spans="1:8">
      <c r="A8" s="5" t="s">
        <v>13</v>
      </c>
      <c r="B8" s="6"/>
      <c r="C8" s="3"/>
      <c r="D8" s="3" t="s">
        <v>14</v>
      </c>
      <c r="E8" s="3" t="s">
        <v>15</v>
      </c>
      <c r="F8" s="3" t="s">
        <v>16</v>
      </c>
      <c r="G8" s="5" t="s">
        <v>17</v>
      </c>
      <c r="H8" s="6"/>
    </row>
    <row r="9" ht="36" customHeight="1" spans="1:8">
      <c r="A9" s="7"/>
      <c r="B9" s="8"/>
      <c r="C9" s="3" t="s">
        <v>18</v>
      </c>
      <c r="D9" s="9">
        <v>4219.94</v>
      </c>
      <c r="E9" s="9">
        <v>4160.84</v>
      </c>
      <c r="F9" s="10">
        <f>E9/D9</f>
        <v>0.985995061541159</v>
      </c>
      <c r="G9" s="9">
        <f>F9*20</f>
        <v>19.7199012308232</v>
      </c>
      <c r="H9" s="9"/>
    </row>
    <row r="10" ht="38" customHeight="1" spans="1:8">
      <c r="A10" s="11" t="s">
        <v>19</v>
      </c>
      <c r="B10" s="3" t="s">
        <v>20</v>
      </c>
      <c r="C10" s="3" t="s">
        <v>21</v>
      </c>
      <c r="D10" s="3" t="s">
        <v>22</v>
      </c>
      <c r="E10" s="3"/>
      <c r="F10" s="3" t="s">
        <v>23</v>
      </c>
      <c r="G10" s="3" t="s">
        <v>24</v>
      </c>
      <c r="H10" s="3" t="s">
        <v>25</v>
      </c>
    </row>
    <row r="11" ht="38" customHeight="1" spans="1:8">
      <c r="A11" s="12"/>
      <c r="B11" s="3" t="s">
        <v>26</v>
      </c>
      <c r="C11" s="3" t="s">
        <v>27</v>
      </c>
      <c r="D11" s="13" t="s">
        <v>28</v>
      </c>
      <c r="E11" s="14"/>
      <c r="F11" s="3" t="s">
        <v>29</v>
      </c>
      <c r="G11" s="3" t="s">
        <v>29</v>
      </c>
      <c r="H11" s="3">
        <v>20</v>
      </c>
    </row>
    <row r="12" ht="22" customHeight="1" spans="1:8">
      <c r="A12" s="12"/>
      <c r="B12" s="3" t="s">
        <v>30</v>
      </c>
      <c r="C12" s="15" t="s">
        <v>31</v>
      </c>
      <c r="D12" s="3" t="s">
        <v>32</v>
      </c>
      <c r="E12" s="3"/>
      <c r="F12" s="3">
        <v>18</v>
      </c>
      <c r="G12" s="3">
        <v>18</v>
      </c>
      <c r="H12" s="3">
        <v>8</v>
      </c>
    </row>
    <row r="13" ht="56" customHeight="1" spans="1:8">
      <c r="A13" s="12"/>
      <c r="B13" s="3"/>
      <c r="C13" s="15" t="s">
        <v>33</v>
      </c>
      <c r="D13" s="3" t="s">
        <v>34</v>
      </c>
      <c r="E13" s="3"/>
      <c r="F13" s="3" t="s">
        <v>35</v>
      </c>
      <c r="G13" s="3" t="s">
        <v>35</v>
      </c>
      <c r="H13" s="3">
        <v>6</v>
      </c>
    </row>
    <row r="14" ht="22" customHeight="1" spans="1:8">
      <c r="A14" s="12"/>
      <c r="B14" s="3"/>
      <c r="C14" s="15" t="s">
        <v>36</v>
      </c>
      <c r="D14" s="3" t="s">
        <v>37</v>
      </c>
      <c r="E14" s="3"/>
      <c r="F14" s="3" t="s">
        <v>38</v>
      </c>
      <c r="G14" s="3" t="s">
        <v>38</v>
      </c>
      <c r="H14" s="3">
        <v>6</v>
      </c>
    </row>
    <row r="15" ht="41" customHeight="1" spans="1:8">
      <c r="A15" s="12"/>
      <c r="B15" s="11" t="s">
        <v>39</v>
      </c>
      <c r="C15" s="3" t="s">
        <v>40</v>
      </c>
      <c r="D15" s="3" t="s">
        <v>41</v>
      </c>
      <c r="E15" s="3"/>
      <c r="F15" s="3" t="s">
        <v>42</v>
      </c>
      <c r="G15" s="3" t="s">
        <v>42</v>
      </c>
      <c r="H15" s="3">
        <v>28</v>
      </c>
    </row>
    <row r="16" ht="39" customHeight="1" spans="1:8">
      <c r="A16" s="12"/>
      <c r="B16" s="3" t="s">
        <v>43</v>
      </c>
      <c r="C16" s="3" t="s">
        <v>44</v>
      </c>
      <c r="D16" s="3" t="s">
        <v>45</v>
      </c>
      <c r="E16" s="3"/>
      <c r="F16" s="16" t="s">
        <v>46</v>
      </c>
      <c r="G16" s="17">
        <v>0.95</v>
      </c>
      <c r="H16" s="3">
        <v>10</v>
      </c>
    </row>
    <row r="17" ht="30" customHeight="1" spans="1:8">
      <c r="A17" s="3" t="s">
        <v>47</v>
      </c>
      <c r="B17" s="9">
        <f>SUM(H12:H16)+G9+H11</f>
        <v>97.7199012308232</v>
      </c>
      <c r="C17" s="9"/>
      <c r="D17" s="9"/>
      <c r="E17" s="9"/>
      <c r="F17" s="9"/>
      <c r="G17" s="9"/>
      <c r="H17" s="9"/>
    </row>
    <row r="18" ht="101" customHeight="1" spans="1:8">
      <c r="A18" s="3" t="s">
        <v>48</v>
      </c>
      <c r="B18" s="3"/>
      <c r="C18" s="4" t="s">
        <v>49</v>
      </c>
      <c r="D18" s="4"/>
      <c r="E18" s="4"/>
      <c r="F18" s="4"/>
      <c r="G18" s="4"/>
      <c r="H18" s="4"/>
    </row>
    <row r="19" ht="68" customHeight="1" spans="1:8">
      <c r="A19" s="3" t="s">
        <v>50</v>
      </c>
      <c r="B19" s="3"/>
      <c r="C19" s="4" t="s">
        <v>49</v>
      </c>
      <c r="D19" s="4"/>
      <c r="E19" s="4"/>
      <c r="F19" s="4"/>
      <c r="G19" s="4"/>
      <c r="H19" s="4"/>
    </row>
    <row r="20" ht="68" customHeight="1" spans="1:8">
      <c r="A20" s="3" t="s">
        <v>51</v>
      </c>
      <c r="B20" s="3"/>
      <c r="C20" s="3" t="s">
        <v>52</v>
      </c>
      <c r="D20" s="3"/>
      <c r="E20" s="3"/>
      <c r="F20" s="3"/>
      <c r="G20" s="3"/>
      <c r="H20" s="3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10:A16"/>
    <mergeCell ref="B12:B14"/>
    <mergeCell ref="A8:B9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十柒グ月葬</cp:lastModifiedBy>
  <dcterms:created xsi:type="dcterms:W3CDTF">2022-01-13T09:26:00Z</dcterms:created>
  <dcterms:modified xsi:type="dcterms:W3CDTF">2025-04-24T15:56:48Z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