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00" windowHeight="8655"/>
  </bookViews>
  <sheets>
    <sheet name="附件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<sst xmlns="http://schemas.openxmlformats.org/spreadsheetml/2006/main" count="125" uniqueCount="85">
  <si>
    <t>2024年度教育教学工作经费项目绩效自评表</t>
  </si>
  <si>
    <t>单位名称：武汉市东西湖教育局                                填报日期：2025年4月19日</t>
  </si>
  <si>
    <t>项目名称</t>
  </si>
  <si>
    <t>教育教学工作经费项目</t>
  </si>
  <si>
    <t>主管部门</t>
  </si>
  <si>
    <t>东西湖区教育局</t>
  </si>
  <si>
    <t>项目实施单位</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</si>
  <si>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</si>
  <si>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</si>
  <si>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</si>
  <si>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</si>
  <si>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</si>
  <si>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</si>
  <si>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</si>
  <si>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</si>
  <si>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</si>
  <si>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</si>
  <si>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</si>
  <si>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</si>
  <si>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</si>
  <si>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</si>
  <si>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</si>
  <si>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</si>
  <si>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</si>
  <si>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</si>
  <si>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</si>
  <si>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成本指标 （20分）</t>
  </si>
  <si>
    <t>经济成本指标</t>
  </si>
  <si>
    <t>按上级拨付要求执行</t>
  </si>
  <si>
    <t>执行</t>
  </si>
  <si>
    <t>产出指标
（20分）</t>
  </si>
  <si>
    <t>数量指标</t>
  </si>
  <si>
    <t>创建“平安校园”示范校数量（2分）</t>
  </si>
  <si>
    <t>12所</t>
  </si>
  <si>
    <t>监督审计幼儿园单位数量（2分）</t>
  </si>
  <si>
    <t>≥90</t>
  </si>
  <si>
    <t>离任审计校长园长数（2分）</t>
  </si>
  <si>
    <t>29人</t>
  </si>
  <si>
    <t>完成名师工作室基地（1分）</t>
  </si>
  <si>
    <t>引进名师（1分）</t>
  </si>
  <si>
    <t>评估学校数量（1分）</t>
  </si>
  <si>
    <t>10所</t>
  </si>
  <si>
    <t>一园一特色跟岗指导园所数（1分）</t>
  </si>
  <si>
    <t>77所</t>
  </si>
  <si>
    <t>完成各类招考工作正常运行次数（1分）</t>
  </si>
  <si>
    <t>9个</t>
  </si>
  <si>
    <t>保证考场正常运行数量（1分）</t>
  </si>
  <si>
    <t>370个</t>
  </si>
  <si>
    <t>校园足球活动开展学校数（1分）</t>
  </si>
  <si>
    <t>28所</t>
  </si>
  <si>
    <t>质量指标</t>
  </si>
  <si>
    <t>园长培训合格率（1分）</t>
  </si>
  <si>
    <t>审计覆盖率（1分）</t>
  </si>
  <si>
    <t>人才引进无责任事故率（1分）</t>
  </si>
  <si>
    <t>骨干教师培训合格率（1分）</t>
  </si>
  <si>
    <t>保质保量完成率（1分）</t>
  </si>
  <si>
    <t>招考工作正常运行（1分）</t>
  </si>
  <si>
    <t>正常运行</t>
  </si>
  <si>
    <t>突发性卫生公共事件（1分）</t>
  </si>
  <si>
    <t>效益指标
（30分）</t>
  </si>
  <si>
    <t>社会效益</t>
  </si>
  <si>
    <t>维护教育系统平安稳定（5分）</t>
  </si>
  <si>
    <t>完成</t>
  </si>
  <si>
    <t>完善干部管理机制，规范干部行为（5分）</t>
  </si>
  <si>
    <t>完善</t>
  </si>
  <si>
    <t>提升名师工作室示范效应（4分）</t>
  </si>
  <si>
    <t>提升</t>
  </si>
  <si>
    <t>幼儿园办园行为规范（4分）</t>
  </si>
  <si>
    <t>逐步提高</t>
  </si>
  <si>
    <t>提高公益普惠性学前教育资源覆盖率（4分）</t>
  </si>
  <si>
    <t>促进各级各类教育考试工作正常进行（4分）</t>
  </si>
  <si>
    <t>有所
提升</t>
  </si>
  <si>
    <t>开展视力监测（4分）</t>
  </si>
  <si>
    <t>长期</t>
  </si>
  <si>
    <t>满意度
指标
（10分）</t>
  </si>
  <si>
    <t>服务对象满意度
指标</t>
  </si>
  <si>
    <t>教师满意度（10分）</t>
  </si>
  <si>
    <t>≥90%</t>
  </si>
  <si>
    <t>总分</t>
  </si>
  <si>
    <t>偏差大或
目标未完成
原因分析</t>
  </si>
  <si>
    <t>教育教学工作经费涉及部门较多，各部门根据本部门的项目资金使用情况编制部门内部绩效目标申报表，但部分指标设置百分比形式较多，指标值不够清晰、可衡量；有的项目指标值标准设置过低。</t>
  </si>
  <si>
    <t>改进措施及
结果应用方案</t>
  </si>
  <si>
    <t>建议提高预算编制科学性、精准性，对于一些大型项目可在编制预算的同时编制实施计划，并提前做好项目规划、评估评审和可行性论证等前期准备工作，对于跨年度项目预算拿好测算依据，减少部门预算执行中的调整，提高政府采购效率加快资金执行进度。
加强绩效宣传与沟通，提高教职工对绩效考核的重要性认识，以增进理解和认同。将绩效沟通运用于管理的全过程，财务处与相关职能处室应加强联系，相互沟通，部门和项目负责人应配合财务部门和学校开展绩效目标编制评审工作，科学、合理编制预算绩效目标。</t>
  </si>
  <si>
    <t>单位主要负责人
签批意见</t>
  </si>
  <si>
    <t xml:space="preserve">    
                         签名：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</si>
</sst>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3" borderId="14" applyNumberFormat="0" applyAlignment="0" applyProtection="0">
      <alignment vertical="center"/>
    </xf>
    <xf numFmtId="0" fontId="13" fillId="4" borderId="15" applyNumberFormat="0" applyAlignment="0" applyProtection="0">
      <alignment vertical="center"/>
    </xf>
    <xf numFmtId="0" fontId="14" fillId="4" borderId="14" applyNumberFormat="0" applyAlignment="0" applyProtection="0">
      <alignment vertical="center"/>
    </xf>
    <xf numFmtId="0" fontId="15" fillId="5"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3" fillId="0" borderId="1" xfId="3" applyNumberFormat="1"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9" fontId="3" fillId="0" borderId="1" xfId="0" applyNumberFormat="1" applyFont="1" applyFill="1" applyBorder="1" applyAlignment="1" applyProtection="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tabSelected="1" topLeftCell="A25" workbookViewId="0">
      <selection activeCell="D31" sqref="D31:E31"/>
    </sheetView>
  </sheetViews>
  <sheetFormatPr defaultColWidth="9" defaultRowHeight="13.5" outlineLevelCol="7"/>
  <cols>
    <col min="1" max="1" width="12.353982300885" style="2" customWidth="1"/>
    <col min="2" max="2" width="12.5486725663717" style="2" customWidth="1"/>
    <col min="3" max="3" width="16.2654867256637" style="2" customWidth="1"/>
    <col min="4" max="4" width="13.6814159292035" style="2" customWidth="1"/>
    <col min="5" max="5" width="19.1238938053097" style="2" customWidth="1"/>
    <col min="6" max="7" width="11.2212389380531" style="2" customWidth="1"/>
    <col min="8" max="8" width="15.0088495575221" style="2" customWidth="1"/>
    <col min="9" max="10" width="9" style="2"/>
    <col min="11" max="11" width="12.7964601769912" style="2"/>
    <col min="12" max="16384" width="9" style="2"/>
  </cols>
  <sheetData>
    <row r="1" ht="42.95" customHeight="1" spans="1:8">
      <c r="A1" s="3" t="s">
        <v>0</v>
      </c>
      <c r="B1" s="3"/>
      <c r="C1" s="3"/>
      <c r="D1" s="3"/>
      <c r="E1" s="3"/>
      <c r="F1" s="3"/>
      <c r="G1" s="3"/>
      <c r="H1" s="3"/>
    </row>
    <row r="2" ht="21" customHeight="1" spans="1:8">
      <c r="A2" s="4" t="s">
        <v>1</v>
      </c>
      <c r="B2" s="4"/>
      <c r="C2" s="4"/>
      <c r="D2" s="4"/>
      <c r="E2" s="4"/>
      <c r="F2" s="4"/>
      <c r="G2" s="4"/>
      <c r="H2" s="4"/>
    </row>
    <row r="3" ht="23" customHeight="1" spans="1:8">
      <c r="A3" s="5" t="s">
        <v>2</v>
      </c>
      <c r="B3" s="5"/>
      <c r="C3" s="5" t="s">
        <v>3</v>
      </c>
      <c r="D3" s="5"/>
      <c r="E3" s="5"/>
      <c r="F3" s="5"/>
      <c r="G3" s="5"/>
      <c r="H3" s="5"/>
    </row>
    <row r="4" ht="23" customHeight="1" spans="1:8">
      <c r="A4" s="5" t="s">
        <v>4</v>
      </c>
      <c r="B4" s="5"/>
      <c r="C4" s="6" t="s">
        <v>5</v>
      </c>
      <c r="D4" s="6"/>
      <c r="E4" s="6"/>
      <c r="F4" s="5" t="s">
        <v>6</v>
      </c>
      <c r="G4" s="5"/>
      <c r="H4" s="5" t="s">
        <v>5</v>
      </c>
    </row>
    <row r="5" ht="23" customHeight="1" spans="1:8">
      <c r="A5" s="5" t="s">
        <v>7</v>
      </c>
      <c r="B5" s="5"/>
      <c r="C5" s="6" t="s">
        <v>8</v>
      </c>
      <c r="D5" s="6"/>
      <c r="E5" s="6"/>
      <c r="F5" s="6"/>
      <c r="G5" s="6"/>
      <c r="H5" s="6"/>
    </row>
    <row r="6" ht="23" customHeight="1" spans="1:8">
      <c r="A6" s="5" t="s">
        <v>9</v>
      </c>
      <c r="B6" s="5"/>
      <c r="C6" s="6" t="s">
        <v>10</v>
      </c>
      <c r="D6" s="6"/>
      <c r="E6" s="6"/>
      <c r="F6" s="6"/>
      <c r="G6" s="6"/>
      <c r="H6" s="6"/>
    </row>
    <row r="7" ht="23" customHeight="1" spans="1:8">
      <c r="A7" s="5" t="s">
        <v>11</v>
      </c>
      <c r="B7" s="5"/>
      <c r="C7" s="6" t="s">
        <v>12</v>
      </c>
      <c r="D7" s="6"/>
      <c r="E7" s="6"/>
      <c r="F7" s="6"/>
      <c r="G7" s="6"/>
      <c r="H7" s="6"/>
    </row>
    <row r="8" ht="36" customHeight="1" spans="1:8">
      <c r="A8" s="7" t="s">
        <v>13</v>
      </c>
      <c r="B8" s="8"/>
      <c r="C8" s="5"/>
      <c r="D8" s="5" t="s">
        <v>14</v>
      </c>
      <c r="E8" s="5" t="s">
        <v>15</v>
      </c>
      <c r="F8" s="5" t="s">
        <v>16</v>
      </c>
      <c r="G8" s="7" t="s">
        <v>17</v>
      </c>
      <c r="H8" s="8"/>
    </row>
    <row r="9" ht="27" customHeight="1" spans="1:8">
      <c r="A9" s="9"/>
      <c r="B9" s="10"/>
      <c r="C9" s="5" t="s">
        <v>18</v>
      </c>
      <c r="D9" s="11">
        <v>2182.79</v>
      </c>
      <c r="E9" s="11">
        <v>1546.83</v>
      </c>
      <c r="F9" s="12">
        <f>E9/D9</f>
        <v>0.708648106322642</v>
      </c>
      <c r="G9" s="11">
        <f>F9*20</f>
        <v>14.1729621264528</v>
      </c>
      <c r="H9" s="11"/>
    </row>
    <row r="10" ht="38" customHeight="1" spans="1:8">
      <c r="A10" s="13" t="s">
        <v>19</v>
      </c>
      <c r="B10" s="5" t="s">
        <v>20</v>
      </c>
      <c r="C10" s="5" t="s">
        <v>21</v>
      </c>
      <c r="D10" s="5" t="s">
        <v>22</v>
      </c>
      <c r="E10" s="5"/>
      <c r="F10" s="5" t="s">
        <v>23</v>
      </c>
      <c r="G10" s="5" t="s">
        <v>24</v>
      </c>
      <c r="H10" s="5" t="s">
        <v>25</v>
      </c>
    </row>
    <row r="11" ht="38" customHeight="1" spans="1:8">
      <c r="A11" s="14"/>
      <c r="B11" s="5" t="s">
        <v>26</v>
      </c>
      <c r="C11" s="5" t="s">
        <v>27</v>
      </c>
      <c r="D11" s="15" t="s">
        <v>28</v>
      </c>
      <c r="E11" s="16"/>
      <c r="F11" s="5" t="s">
        <v>29</v>
      </c>
      <c r="G11" s="5" t="s">
        <v>29</v>
      </c>
      <c r="H11" s="5">
        <v>20</v>
      </c>
    </row>
    <row r="12" s="1" customFormat="1" ht="19" customHeight="1" spans="1:8">
      <c r="A12" s="17"/>
      <c r="B12" s="18" t="s">
        <v>30</v>
      </c>
      <c r="C12" s="18" t="s">
        <v>31</v>
      </c>
      <c r="D12" s="18" t="s">
        <v>32</v>
      </c>
      <c r="E12" s="18"/>
      <c r="F12" s="18" t="s">
        <v>33</v>
      </c>
      <c r="G12" s="18" t="s">
        <v>33</v>
      </c>
      <c r="H12" s="18">
        <v>2</v>
      </c>
    </row>
    <row r="13" s="1" customFormat="1" ht="19" customHeight="1" spans="1:8">
      <c r="A13" s="17"/>
      <c r="B13" s="18"/>
      <c r="C13" s="18" t="s">
        <v>31</v>
      </c>
      <c r="D13" s="18" t="s">
        <v>34</v>
      </c>
      <c r="E13" s="18"/>
      <c r="F13" s="18" t="s">
        <v>35</v>
      </c>
      <c r="G13" s="18">
        <v>90</v>
      </c>
      <c r="H13" s="18">
        <v>2</v>
      </c>
    </row>
    <row r="14" s="1" customFormat="1" ht="17" customHeight="1" spans="1:8">
      <c r="A14" s="17"/>
      <c r="B14" s="18"/>
      <c r="C14" s="18" t="s">
        <v>31</v>
      </c>
      <c r="D14" s="18" t="s">
        <v>36</v>
      </c>
      <c r="E14" s="18"/>
      <c r="F14" s="18" t="s">
        <v>37</v>
      </c>
      <c r="G14" s="18" t="s">
        <v>37</v>
      </c>
      <c r="H14" s="18">
        <v>2</v>
      </c>
    </row>
    <row r="15" s="1" customFormat="1" ht="19" customHeight="1" spans="1:8">
      <c r="A15" s="17"/>
      <c r="B15" s="18"/>
      <c r="C15" s="18" t="s">
        <v>31</v>
      </c>
      <c r="D15" s="18" t="s">
        <v>38</v>
      </c>
      <c r="E15" s="18"/>
      <c r="F15" s="19">
        <v>1</v>
      </c>
      <c r="G15" s="19">
        <v>1</v>
      </c>
      <c r="H15" s="18">
        <v>1</v>
      </c>
    </row>
    <row r="16" s="1" customFormat="1" ht="19" customHeight="1" spans="1:8">
      <c r="A16" s="17"/>
      <c r="B16" s="18"/>
      <c r="C16" s="18" t="s">
        <v>31</v>
      </c>
      <c r="D16" s="18" t="s">
        <v>39</v>
      </c>
      <c r="E16" s="18"/>
      <c r="F16" s="19">
        <v>1</v>
      </c>
      <c r="G16" s="19">
        <v>1</v>
      </c>
      <c r="H16" s="18">
        <v>1</v>
      </c>
    </row>
    <row r="17" s="1" customFormat="1" ht="19" customHeight="1" spans="1:8">
      <c r="A17" s="17"/>
      <c r="B17" s="18"/>
      <c r="C17" s="18" t="s">
        <v>31</v>
      </c>
      <c r="D17" s="18" t="s">
        <v>40</v>
      </c>
      <c r="E17" s="18"/>
      <c r="F17" s="18" t="s">
        <v>41</v>
      </c>
      <c r="G17" s="18" t="s">
        <v>41</v>
      </c>
      <c r="H17" s="18">
        <v>1</v>
      </c>
    </row>
    <row r="18" s="1" customFormat="1" ht="19" customHeight="1" spans="1:8">
      <c r="A18" s="17"/>
      <c r="B18" s="18"/>
      <c r="C18" s="18" t="s">
        <v>31</v>
      </c>
      <c r="D18" s="18" t="s">
        <v>42</v>
      </c>
      <c r="E18" s="18"/>
      <c r="F18" s="18" t="s">
        <v>43</v>
      </c>
      <c r="G18" s="18" t="s">
        <v>43</v>
      </c>
      <c r="H18" s="18">
        <v>1</v>
      </c>
    </row>
    <row r="19" s="1" customFormat="1" ht="31" customHeight="1" spans="1:8">
      <c r="A19" s="17"/>
      <c r="B19" s="18"/>
      <c r="C19" s="18" t="s">
        <v>31</v>
      </c>
      <c r="D19" s="18" t="s">
        <v>44</v>
      </c>
      <c r="E19" s="18"/>
      <c r="F19" s="18" t="s">
        <v>45</v>
      </c>
      <c r="G19" s="18" t="s">
        <v>45</v>
      </c>
      <c r="H19" s="18">
        <v>1</v>
      </c>
    </row>
    <row r="20" s="1" customFormat="1" ht="19" customHeight="1" spans="1:8">
      <c r="A20" s="17"/>
      <c r="B20" s="18"/>
      <c r="C20" s="18" t="s">
        <v>31</v>
      </c>
      <c r="D20" s="18" t="s">
        <v>46</v>
      </c>
      <c r="E20" s="18"/>
      <c r="F20" s="20" t="s">
        <v>47</v>
      </c>
      <c r="G20" s="20" t="s">
        <v>47</v>
      </c>
      <c r="H20" s="18">
        <v>1</v>
      </c>
    </row>
    <row r="21" s="1" customFormat="1" ht="19" customHeight="1" spans="1:8">
      <c r="A21" s="17"/>
      <c r="B21" s="18"/>
      <c r="C21" s="18" t="s">
        <v>31</v>
      </c>
      <c r="D21" s="18" t="s">
        <v>48</v>
      </c>
      <c r="E21" s="18"/>
      <c r="F21" s="18" t="s">
        <v>49</v>
      </c>
      <c r="G21" s="18" t="s">
        <v>49</v>
      </c>
      <c r="H21" s="18">
        <v>1</v>
      </c>
    </row>
    <row r="22" s="1" customFormat="1" ht="19" customHeight="1" spans="1:8">
      <c r="A22" s="17"/>
      <c r="B22" s="18"/>
      <c r="C22" s="21" t="s">
        <v>50</v>
      </c>
      <c r="D22" s="18" t="s">
        <v>51</v>
      </c>
      <c r="E22" s="18"/>
      <c r="F22" s="19">
        <v>0.98</v>
      </c>
      <c r="G22" s="19">
        <v>0.98</v>
      </c>
      <c r="H22" s="18">
        <v>1</v>
      </c>
    </row>
    <row r="23" s="1" customFormat="1" ht="19" customHeight="1" spans="1:8">
      <c r="A23" s="17"/>
      <c r="B23" s="18"/>
      <c r="C23" s="21" t="s">
        <v>50</v>
      </c>
      <c r="D23" s="18" t="s">
        <v>52</v>
      </c>
      <c r="E23" s="18"/>
      <c r="F23" s="19">
        <v>1</v>
      </c>
      <c r="G23" s="19">
        <v>1</v>
      </c>
      <c r="H23" s="18">
        <v>1</v>
      </c>
    </row>
    <row r="24" s="1" customFormat="1" ht="19" customHeight="1" spans="1:8">
      <c r="A24" s="17"/>
      <c r="B24" s="18"/>
      <c r="C24" s="21" t="s">
        <v>50</v>
      </c>
      <c r="D24" s="18" t="s">
        <v>53</v>
      </c>
      <c r="E24" s="18"/>
      <c r="F24" s="19">
        <v>1</v>
      </c>
      <c r="G24" s="19">
        <v>1</v>
      </c>
      <c r="H24" s="18">
        <v>1</v>
      </c>
    </row>
    <row r="25" s="1" customFormat="1" ht="19" customHeight="1" spans="1:8">
      <c r="A25" s="17"/>
      <c r="B25" s="18"/>
      <c r="C25" s="21" t="s">
        <v>50</v>
      </c>
      <c r="D25" s="18" t="s">
        <v>54</v>
      </c>
      <c r="E25" s="18"/>
      <c r="F25" s="22">
        <v>0.98</v>
      </c>
      <c r="G25" s="22">
        <v>0.98</v>
      </c>
      <c r="H25" s="18">
        <v>1</v>
      </c>
    </row>
    <row r="26" s="1" customFormat="1" ht="19" customHeight="1" spans="1:8">
      <c r="A26" s="17"/>
      <c r="B26" s="18"/>
      <c r="C26" s="21" t="s">
        <v>50</v>
      </c>
      <c r="D26" s="18" t="s">
        <v>55</v>
      </c>
      <c r="E26" s="18"/>
      <c r="F26" s="19">
        <v>1</v>
      </c>
      <c r="G26" s="19">
        <v>1</v>
      </c>
      <c r="H26" s="18">
        <v>1</v>
      </c>
    </row>
    <row r="27" s="1" customFormat="1" ht="19" customHeight="1" spans="1:8">
      <c r="A27" s="17"/>
      <c r="B27" s="18"/>
      <c r="C27" s="21" t="s">
        <v>50</v>
      </c>
      <c r="D27" s="18" t="s">
        <v>56</v>
      </c>
      <c r="E27" s="18"/>
      <c r="F27" s="22" t="s">
        <v>57</v>
      </c>
      <c r="G27" s="22" t="s">
        <v>57</v>
      </c>
      <c r="H27" s="18">
        <v>1</v>
      </c>
    </row>
    <row r="28" s="1" customFormat="1" ht="19" customHeight="1" spans="1:8">
      <c r="A28" s="17"/>
      <c r="B28" s="18"/>
      <c r="C28" s="21" t="s">
        <v>50</v>
      </c>
      <c r="D28" s="18" t="s">
        <v>58</v>
      </c>
      <c r="E28" s="18"/>
      <c r="F28" s="20">
        <v>0</v>
      </c>
      <c r="G28" s="20">
        <v>0</v>
      </c>
      <c r="H28" s="18">
        <v>1</v>
      </c>
    </row>
    <row r="29" ht="34" customHeight="1" spans="1:8">
      <c r="A29" s="14"/>
      <c r="B29" s="13" t="s">
        <v>59</v>
      </c>
      <c r="C29" s="5" t="s">
        <v>60</v>
      </c>
      <c r="D29" s="5" t="s">
        <v>61</v>
      </c>
      <c r="E29" s="5"/>
      <c r="F29" s="5" t="s">
        <v>62</v>
      </c>
      <c r="G29" s="5" t="s">
        <v>62</v>
      </c>
      <c r="H29" s="5">
        <v>5</v>
      </c>
    </row>
    <row r="30" s="1" customFormat="1" ht="34" customHeight="1" spans="1:8">
      <c r="A30" s="17"/>
      <c r="B30" s="23"/>
      <c r="C30" s="18" t="s">
        <v>60</v>
      </c>
      <c r="D30" s="18" t="s">
        <v>63</v>
      </c>
      <c r="E30" s="18"/>
      <c r="F30" s="18" t="s">
        <v>64</v>
      </c>
      <c r="G30" s="18" t="s">
        <v>64</v>
      </c>
      <c r="H30" s="18">
        <v>5</v>
      </c>
    </row>
    <row r="31" s="1" customFormat="1" ht="34" customHeight="1" spans="1:8">
      <c r="A31" s="17"/>
      <c r="B31" s="23"/>
      <c r="C31" s="18" t="s">
        <v>60</v>
      </c>
      <c r="D31" s="18" t="s">
        <v>65</v>
      </c>
      <c r="E31" s="18"/>
      <c r="F31" s="18" t="s">
        <v>66</v>
      </c>
      <c r="G31" s="18" t="s">
        <v>66</v>
      </c>
      <c r="H31" s="18">
        <v>4</v>
      </c>
    </row>
    <row r="32" ht="34" customHeight="1" spans="1:8">
      <c r="A32" s="14"/>
      <c r="B32" s="24"/>
      <c r="C32" s="5" t="s">
        <v>60</v>
      </c>
      <c r="D32" s="5" t="s">
        <v>67</v>
      </c>
      <c r="E32" s="5"/>
      <c r="F32" s="5" t="s">
        <v>68</v>
      </c>
      <c r="G32" s="5" t="s">
        <v>68</v>
      </c>
      <c r="H32" s="5">
        <v>4</v>
      </c>
    </row>
    <row r="33" ht="34" customHeight="1" spans="1:8">
      <c r="A33" s="14"/>
      <c r="B33" s="24"/>
      <c r="C33" s="5" t="s">
        <v>60</v>
      </c>
      <c r="D33" s="5" t="s">
        <v>69</v>
      </c>
      <c r="E33" s="5"/>
      <c r="F33" s="5" t="s">
        <v>68</v>
      </c>
      <c r="G33" s="5" t="s">
        <v>68</v>
      </c>
      <c r="H33" s="5">
        <v>4</v>
      </c>
    </row>
    <row r="34" ht="34" customHeight="1" spans="1:8">
      <c r="A34" s="14"/>
      <c r="B34" s="24"/>
      <c r="C34" s="5" t="s">
        <v>60</v>
      </c>
      <c r="D34" s="5" t="s">
        <v>70</v>
      </c>
      <c r="E34" s="5"/>
      <c r="F34" s="5" t="s">
        <v>71</v>
      </c>
      <c r="G34" s="5" t="s">
        <v>71</v>
      </c>
      <c r="H34" s="5">
        <v>4</v>
      </c>
    </row>
    <row r="35" ht="34" customHeight="1" spans="1:8">
      <c r="A35" s="14"/>
      <c r="B35" s="24"/>
      <c r="C35" s="5" t="s">
        <v>60</v>
      </c>
      <c r="D35" s="5" t="s">
        <v>72</v>
      </c>
      <c r="E35" s="5"/>
      <c r="F35" s="5" t="s">
        <v>73</v>
      </c>
      <c r="G35" s="5" t="s">
        <v>73</v>
      </c>
      <c r="H35" s="5">
        <v>4</v>
      </c>
    </row>
    <row r="36" ht="51" customHeight="1" spans="1:8">
      <c r="A36" s="14"/>
      <c r="B36" s="5" t="s">
        <v>74</v>
      </c>
      <c r="C36" s="5" t="s">
        <v>75</v>
      </c>
      <c r="D36" s="5" t="s">
        <v>76</v>
      </c>
      <c r="E36" s="5"/>
      <c r="F36" s="5" t="s">
        <v>77</v>
      </c>
      <c r="G36" s="5" t="s">
        <v>77</v>
      </c>
      <c r="H36" s="5">
        <v>10</v>
      </c>
    </row>
    <row r="37" ht="30" customHeight="1" spans="1:8">
      <c r="A37" s="5" t="s">
        <v>78</v>
      </c>
      <c r="B37" s="11">
        <f>SUM(H12:H36)+G9+H11</f>
        <v>94.1729621264528</v>
      </c>
      <c r="C37" s="11"/>
      <c r="D37" s="11"/>
      <c r="E37" s="11"/>
      <c r="F37" s="11"/>
      <c r="G37" s="11"/>
      <c r="H37" s="11"/>
    </row>
    <row r="38" ht="68" customHeight="1" spans="1:8">
      <c r="A38" s="5" t="s">
        <v>79</v>
      </c>
      <c r="B38" s="5"/>
      <c r="C38" s="6" t="s">
        <v>80</v>
      </c>
      <c r="D38" s="6"/>
      <c r="E38" s="6"/>
      <c r="F38" s="6"/>
      <c r="G38" s="6"/>
      <c r="H38" s="6"/>
    </row>
    <row r="39" ht="92" customHeight="1" spans="1:8">
      <c r="A39" s="5" t="s">
        <v>81</v>
      </c>
      <c r="B39" s="5"/>
      <c r="C39" s="6" t="s">
        <v>82</v>
      </c>
      <c r="D39" s="6"/>
      <c r="E39" s="6"/>
      <c r="F39" s="6"/>
      <c r="G39" s="6"/>
      <c r="H39" s="6"/>
    </row>
    <row r="40" ht="68" customHeight="1" spans="1:8">
      <c r="A40" s="5" t="s">
        <v>83</v>
      </c>
      <c r="B40" s="5"/>
      <c r="C40" s="5" t="s">
        <v>84</v>
      </c>
      <c r="D40" s="5"/>
      <c r="E40" s="5"/>
      <c r="F40" s="5"/>
      <c r="G40" s="5"/>
      <c r="H40" s="5"/>
    </row>
  </sheetData>
  <mergeCells count="53">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7:H37"/>
    <mergeCell ref="A38:B38"/>
    <mergeCell ref="C38:H38"/>
    <mergeCell ref="A39:B39"/>
    <mergeCell ref="C39:H39"/>
    <mergeCell ref="A40:B40"/>
    <mergeCell ref="C40:H40"/>
    <mergeCell ref="A10:A36"/>
    <mergeCell ref="B12:B28"/>
    <mergeCell ref="B29:B35"/>
    <mergeCell ref="A8:B9"/>
  </mergeCells>
  <pageMargins left="0.75" right="0.75" top="1" bottom="1" header="0.5" footer="0.5"/>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十柒グ月葬</cp:lastModifiedBy>
  <dcterms:created xsi:type="dcterms:W3CDTF">2022-01-13T09:26:00Z</dcterms:created>
  <dcterms:modified xsi:type="dcterms:W3CDTF">2025-04-24T15:30:31Z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2052-12.1.0.20784</vt:lpwstr>
  </property>
</Properties>
</file>