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<sst xmlns="http://schemas.openxmlformats.org/spreadsheetml/2006/main" count="147" uniqueCount="93">
  <si>
    <t>2024年度区级公用经费项目绩效自评表</t>
  </si>
  <si>
    <t>单位名称：武汉市东西湖教育局                                填报日期：2025年4月19日</t>
  </si>
  <si>
    <t>项目名称</t>
  </si>
  <si>
    <t>区级公用经费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</si>
  <si>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</si>
  <si>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</si>
  <si>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</si>
  <si>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</si>
  <si>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</si>
  <si>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</si>
  <si>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</si>
  <si>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</si>
  <si>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</si>
  <si>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</si>
  <si>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</si>
  <si>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</si>
  <si>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</si>
  <si>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</si>
  <si>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</si>
  <si>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</si>
  <si>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</si>
  <si>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</si>
  <si>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</si>
  <si>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</si>
  <si>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</si>
  <si>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</si>
  <si>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（20分）</t>
  </si>
  <si>
    <t>经济成本指标</t>
  </si>
  <si>
    <t>学前公用经费生均标准（3分）</t>
  </si>
  <si>
    <t>480元/生</t>
  </si>
  <si>
    <t>小学公用经费生均标准（3分）</t>
  </si>
  <si>
    <t>358.4元/生</t>
  </si>
  <si>
    <t>初中公用经费生均标准（2分）</t>
  </si>
  <si>
    <t>376.8元/生</t>
  </si>
  <si>
    <t>高中公用经费生均标准（2分）</t>
  </si>
  <si>
    <t>1040元/生</t>
  </si>
  <si>
    <t>中职学校公用经费生均标准（2分）</t>
  </si>
  <si>
    <t>720元/生</t>
  </si>
  <si>
    <t>寄宿制学校公用经费生均标准（2分）</t>
  </si>
  <si>
    <t>116元/生</t>
  </si>
  <si>
    <t>特教生公用经费生均标准（2分）</t>
  </si>
  <si>
    <t>720元/人</t>
  </si>
  <si>
    <t>民办小学生均公用经费标准（2分）</t>
  </si>
  <si>
    <t>民办初中公用经费生均标准（2分）</t>
  </si>
  <si>
    <t>产出指标
（20分）</t>
  </si>
  <si>
    <t>数量指标</t>
  </si>
  <si>
    <t>学前公用经费人数（2分）</t>
  </si>
  <si>
    <t>学前公用经费补助学校数（2分）</t>
  </si>
  <si>
    <t>59所</t>
  </si>
  <si>
    <t>小学公用经费人次数（2分）</t>
  </si>
  <si>
    <t>44579人</t>
  </si>
  <si>
    <t>小学公用经费补助学校数（2分）</t>
  </si>
  <si>
    <t>50所</t>
  </si>
  <si>
    <t>初中公用经费人数（1分）</t>
  </si>
  <si>
    <t>16073人</t>
  </si>
  <si>
    <t>初中公用经费补助学校数（1分）</t>
  </si>
  <si>
    <t>21所</t>
  </si>
  <si>
    <t>高中公用经费人数（1分）</t>
  </si>
  <si>
    <t>6016人</t>
  </si>
  <si>
    <t>高中公用经费补助学校数（1分）</t>
  </si>
  <si>
    <t>3所</t>
  </si>
  <si>
    <t>中职学校公用经费人数（1分）</t>
  </si>
  <si>
    <t>4399人</t>
  </si>
  <si>
    <t>中职学校公用经费补助学校数（1分）</t>
  </si>
  <si>
    <t>1所</t>
  </si>
  <si>
    <t>寄宿制学校公用经费人数（1分）</t>
  </si>
  <si>
    <t>747人</t>
  </si>
  <si>
    <t>寄宿制公用经费补助学校数（1分）</t>
  </si>
  <si>
    <t>8所</t>
  </si>
  <si>
    <t>特教生人数（1分）</t>
  </si>
  <si>
    <t>91人</t>
  </si>
  <si>
    <t>特教生学校数量（1分）</t>
  </si>
  <si>
    <t>35所</t>
  </si>
  <si>
    <t>民办学校公用经费人数（1分）</t>
  </si>
  <si>
    <t>3300人</t>
  </si>
  <si>
    <t>民办学校数（1分）</t>
  </si>
  <si>
    <t>效益指标
（30分）</t>
  </si>
  <si>
    <t>社会效益</t>
  </si>
  <si>
    <t>保障学校日常运转（15分）</t>
  </si>
  <si>
    <t>保障</t>
  </si>
  <si>
    <t>教育教学活动顺利开展（15分）</t>
  </si>
  <si>
    <t>顺利</t>
  </si>
  <si>
    <t>满意度
指标
（10分）</t>
  </si>
  <si>
    <t>服务对象满意度
指标</t>
  </si>
  <si>
    <t>教师满意度（10分）</t>
  </si>
  <si>
    <r>
      <rPr>
        <sz val="10.5"/>
        <color rgb="FF000000"/>
        <rFont val="宋体"/>
        <charset val="134"/>
      </rPr>
      <t>≥</t>
    </r>
    <r>
      <rPr>
        <sz val="10.5"/>
        <color rgb="FF000000"/>
        <rFont val="仿宋"/>
        <charset val="134"/>
      </rPr>
      <t>90%</t>
    </r>
  </si>
  <si>
    <t>总分</t>
  </si>
  <si>
    <t>偏差大或
目标未完成
原因分析</t>
  </si>
  <si>
    <t>资金执行率较低，主要原因项目请款进度较慢。</t>
  </si>
  <si>
    <t>改进措施及
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</si>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</sst>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.5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C4" sqref="C4:E4"/>
    </sheetView>
  </sheetViews>
  <sheetFormatPr defaultColWidth="9" defaultRowHeight="13.5" outlineLevelCol="7"/>
  <cols>
    <col min="1" max="1" width="12.353982300885" style="2" customWidth="1"/>
    <col min="2" max="2" width="12.5486725663717" style="2" customWidth="1"/>
    <col min="3" max="3" width="16.2654867256637" style="2" customWidth="1"/>
    <col min="4" max="4" width="13.6814159292035" style="2" customWidth="1"/>
    <col min="5" max="5" width="16.5309734513274" style="2" customWidth="1"/>
    <col min="6" max="7" width="11.2212389380531" style="2" customWidth="1"/>
    <col min="8" max="8" width="15.0088495575221" style="2" customWidth="1"/>
    <col min="9" max="16384" width="9" style="2"/>
  </cols>
  <sheetData>
    <row r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ht="35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5</v>
      </c>
    </row>
    <row r="5" ht="35" customHeight="1" spans="1:8">
      <c r="A5" s="5" t="s">
        <v>7</v>
      </c>
      <c r="B5" s="5"/>
      <c r="C5" s="6" t="s">
        <v>8</v>
      </c>
      <c r="D5" s="6"/>
      <c r="E5" s="6"/>
      <c r="F5" s="6"/>
      <c r="G5" s="6"/>
      <c r="H5" s="6"/>
    </row>
    <row r="6" ht="35" customHeight="1" spans="1:8">
      <c r="A6" s="5" t="s">
        <v>9</v>
      </c>
      <c r="B6" s="5"/>
      <c r="C6" s="6" t="s">
        <v>10</v>
      </c>
      <c r="D6" s="6"/>
      <c r="E6" s="6"/>
      <c r="F6" s="6"/>
      <c r="G6" s="6"/>
      <c r="H6" s="6"/>
    </row>
    <row r="7" ht="35" customHeight="1" spans="1:8">
      <c r="A7" s="5" t="s">
        <v>11</v>
      </c>
      <c r="B7" s="5"/>
      <c r="C7" s="6" t="s">
        <v>12</v>
      </c>
      <c r="D7" s="6"/>
      <c r="E7" s="6"/>
      <c r="F7" s="6"/>
      <c r="G7" s="6"/>
      <c r="H7" s="6"/>
    </row>
    <row r="8" ht="36" customHeight="1" spans="1:8">
      <c r="A8" s="7" t="s">
        <v>13</v>
      </c>
      <c r="B8" s="8"/>
      <c r="C8" s="5"/>
      <c r="D8" s="5" t="s">
        <v>14</v>
      </c>
      <c r="E8" s="5" t="s">
        <v>15</v>
      </c>
      <c r="F8" s="5" t="s">
        <v>16</v>
      </c>
      <c r="G8" s="7" t="s">
        <v>17</v>
      </c>
      <c r="H8" s="8"/>
    </row>
    <row r="9" ht="36" customHeight="1" spans="1:8">
      <c r="A9" s="9"/>
      <c r="B9" s="10"/>
      <c r="C9" s="5" t="s">
        <v>18</v>
      </c>
      <c r="D9" s="11">
        <v>2182.79</v>
      </c>
      <c r="E9" s="11">
        <v>1546.83</v>
      </c>
      <c r="F9" s="12">
        <f>E9/D9</f>
        <v>0.708648106322642</v>
      </c>
      <c r="G9" s="11">
        <f>F9*20</f>
        <v>14.1729621264528</v>
      </c>
      <c r="H9" s="11"/>
    </row>
    <row r="10" ht="38" customHeight="1" spans="1:8">
      <c r="A10" s="13" t="s">
        <v>19</v>
      </c>
      <c r="B10" s="5" t="s">
        <v>20</v>
      </c>
      <c r="C10" s="5" t="s">
        <v>21</v>
      </c>
      <c r="D10" s="5" t="s">
        <v>22</v>
      </c>
      <c r="E10" s="5"/>
      <c r="F10" s="5" t="s">
        <v>23</v>
      </c>
      <c r="G10" s="5" t="s">
        <v>24</v>
      </c>
      <c r="H10" s="5" t="s">
        <v>25</v>
      </c>
    </row>
    <row r="11" s="1" customFormat="1" ht="22" customHeight="1" spans="1:8">
      <c r="A11" s="14"/>
      <c r="B11" s="15" t="s">
        <v>26</v>
      </c>
      <c r="C11" s="16" t="s">
        <v>27</v>
      </c>
      <c r="D11" s="17" t="s">
        <v>28</v>
      </c>
      <c r="E11" s="18"/>
      <c r="F11" s="16" t="s">
        <v>29</v>
      </c>
      <c r="G11" s="16" t="s">
        <v>29</v>
      </c>
      <c r="H11" s="16">
        <v>3</v>
      </c>
    </row>
    <row r="12" s="1" customFormat="1" ht="22" customHeight="1" spans="1:8">
      <c r="A12" s="14"/>
      <c r="B12" s="19"/>
      <c r="C12" s="16" t="s">
        <v>27</v>
      </c>
      <c r="D12" s="17" t="s">
        <v>30</v>
      </c>
      <c r="E12" s="18"/>
      <c r="F12" s="16" t="s">
        <v>31</v>
      </c>
      <c r="G12" s="16" t="s">
        <v>31</v>
      </c>
      <c r="H12" s="16">
        <v>3</v>
      </c>
    </row>
    <row r="13" s="1" customFormat="1" ht="22" customHeight="1" spans="1:8">
      <c r="A13" s="14"/>
      <c r="B13" s="19"/>
      <c r="C13" s="16" t="s">
        <v>27</v>
      </c>
      <c r="D13" s="17" t="s">
        <v>32</v>
      </c>
      <c r="E13" s="18"/>
      <c r="F13" s="16" t="s">
        <v>33</v>
      </c>
      <c r="G13" s="16" t="s">
        <v>33</v>
      </c>
      <c r="H13" s="16">
        <v>2</v>
      </c>
    </row>
    <row r="14" s="1" customFormat="1" ht="22" customHeight="1" spans="1:8">
      <c r="A14" s="14"/>
      <c r="B14" s="19"/>
      <c r="C14" s="16" t="s">
        <v>27</v>
      </c>
      <c r="D14" s="17" t="s">
        <v>34</v>
      </c>
      <c r="E14" s="18"/>
      <c r="F14" s="16" t="s">
        <v>35</v>
      </c>
      <c r="G14" s="16" t="s">
        <v>35</v>
      </c>
      <c r="H14" s="16">
        <v>2</v>
      </c>
    </row>
    <row r="15" s="1" customFormat="1" ht="28" customHeight="1" spans="1:8">
      <c r="A15" s="14"/>
      <c r="B15" s="19"/>
      <c r="C15" s="16" t="s">
        <v>27</v>
      </c>
      <c r="D15" s="17" t="s">
        <v>36</v>
      </c>
      <c r="E15" s="18"/>
      <c r="F15" s="16" t="s">
        <v>37</v>
      </c>
      <c r="G15" s="16" t="s">
        <v>37</v>
      </c>
      <c r="H15" s="16">
        <v>2</v>
      </c>
    </row>
    <row r="16" s="1" customFormat="1" ht="31" customHeight="1" spans="1:8">
      <c r="A16" s="14"/>
      <c r="B16" s="19"/>
      <c r="C16" s="16" t="s">
        <v>27</v>
      </c>
      <c r="D16" s="17" t="s">
        <v>38</v>
      </c>
      <c r="E16" s="18"/>
      <c r="F16" s="16" t="s">
        <v>39</v>
      </c>
      <c r="G16" s="16" t="s">
        <v>39</v>
      </c>
      <c r="H16" s="16">
        <v>2</v>
      </c>
    </row>
    <row r="17" s="1" customFormat="1" ht="22" customHeight="1" spans="1:8">
      <c r="A17" s="14"/>
      <c r="B17" s="19"/>
      <c r="C17" s="16" t="s">
        <v>27</v>
      </c>
      <c r="D17" s="17" t="s">
        <v>40</v>
      </c>
      <c r="E17" s="18"/>
      <c r="F17" s="16" t="s">
        <v>41</v>
      </c>
      <c r="G17" s="16" t="s">
        <v>41</v>
      </c>
      <c r="H17" s="16">
        <v>2</v>
      </c>
    </row>
    <row r="18" s="1" customFormat="1" ht="22" customHeight="1" spans="1:8">
      <c r="A18" s="14"/>
      <c r="B18" s="19"/>
      <c r="C18" s="16" t="s">
        <v>27</v>
      </c>
      <c r="D18" s="17" t="s">
        <v>42</v>
      </c>
      <c r="E18" s="18"/>
      <c r="F18" s="16" t="s">
        <v>31</v>
      </c>
      <c r="G18" s="16" t="s">
        <v>31</v>
      </c>
      <c r="H18" s="16">
        <v>2</v>
      </c>
    </row>
    <row r="19" s="1" customFormat="1" ht="22" customHeight="1" spans="1:8">
      <c r="A19" s="14"/>
      <c r="B19" s="19"/>
      <c r="C19" s="16" t="s">
        <v>27</v>
      </c>
      <c r="D19" s="17" t="s">
        <v>43</v>
      </c>
      <c r="E19" s="18"/>
      <c r="F19" s="16" t="s">
        <v>33</v>
      </c>
      <c r="G19" s="16" t="s">
        <v>33</v>
      </c>
      <c r="H19" s="16">
        <v>2</v>
      </c>
    </row>
    <row r="20" s="1" customFormat="1" ht="22" customHeight="1" spans="1:8">
      <c r="A20" s="14"/>
      <c r="B20" s="16" t="s">
        <v>44</v>
      </c>
      <c r="C20" s="16" t="s">
        <v>45</v>
      </c>
      <c r="D20" s="16" t="s">
        <v>46</v>
      </c>
      <c r="E20" s="16"/>
      <c r="F20" s="16">
        <v>12578</v>
      </c>
      <c r="G20" s="16">
        <v>12578</v>
      </c>
      <c r="H20" s="16">
        <v>2</v>
      </c>
    </row>
    <row r="21" s="1" customFormat="1" ht="22" customHeight="1" spans="1:8">
      <c r="A21" s="14"/>
      <c r="B21" s="16"/>
      <c r="C21" s="16" t="s">
        <v>45</v>
      </c>
      <c r="D21" s="16" t="s">
        <v>47</v>
      </c>
      <c r="E21" s="16"/>
      <c r="F21" s="20" t="s">
        <v>48</v>
      </c>
      <c r="G21" s="21" t="s">
        <v>48</v>
      </c>
      <c r="H21" s="16">
        <v>2</v>
      </c>
    </row>
    <row r="22" s="1" customFormat="1" ht="22" customHeight="1" spans="1:8">
      <c r="A22" s="14"/>
      <c r="B22" s="16"/>
      <c r="C22" s="16" t="s">
        <v>45</v>
      </c>
      <c r="D22" s="16" t="s">
        <v>49</v>
      </c>
      <c r="E22" s="16"/>
      <c r="F22" s="16" t="s">
        <v>50</v>
      </c>
      <c r="G22" s="16" t="s">
        <v>50</v>
      </c>
      <c r="H22" s="16">
        <v>2</v>
      </c>
    </row>
    <row r="23" s="1" customFormat="1" ht="22" customHeight="1" spans="1:8">
      <c r="A23" s="14"/>
      <c r="B23" s="16"/>
      <c r="C23" s="16" t="s">
        <v>45</v>
      </c>
      <c r="D23" s="16" t="s">
        <v>51</v>
      </c>
      <c r="E23" s="16"/>
      <c r="F23" s="16" t="s">
        <v>52</v>
      </c>
      <c r="G23" s="16" t="s">
        <v>52</v>
      </c>
      <c r="H23" s="16">
        <v>2</v>
      </c>
    </row>
    <row r="24" s="1" customFormat="1" ht="22" customHeight="1" spans="1:8">
      <c r="A24" s="14"/>
      <c r="B24" s="16"/>
      <c r="C24" s="16" t="s">
        <v>45</v>
      </c>
      <c r="D24" s="16" t="s">
        <v>53</v>
      </c>
      <c r="E24" s="16"/>
      <c r="F24" s="16" t="s">
        <v>54</v>
      </c>
      <c r="G24" s="16" t="s">
        <v>54</v>
      </c>
      <c r="H24" s="16">
        <v>1</v>
      </c>
    </row>
    <row r="25" s="1" customFormat="1" ht="22" customHeight="1" spans="1:8">
      <c r="A25" s="14"/>
      <c r="B25" s="16"/>
      <c r="C25" s="16" t="s">
        <v>45</v>
      </c>
      <c r="D25" s="16" t="s">
        <v>55</v>
      </c>
      <c r="E25" s="16"/>
      <c r="F25" s="16" t="s">
        <v>56</v>
      </c>
      <c r="G25" s="16" t="s">
        <v>56</v>
      </c>
      <c r="H25" s="16">
        <v>1</v>
      </c>
    </row>
    <row r="26" s="1" customFormat="1" ht="22" customHeight="1" spans="1:8">
      <c r="A26" s="14"/>
      <c r="B26" s="16"/>
      <c r="C26" s="16" t="s">
        <v>45</v>
      </c>
      <c r="D26" s="16" t="s">
        <v>57</v>
      </c>
      <c r="E26" s="16"/>
      <c r="F26" s="16" t="s">
        <v>58</v>
      </c>
      <c r="G26" s="16" t="s">
        <v>58</v>
      </c>
      <c r="H26" s="16">
        <v>1</v>
      </c>
    </row>
    <row r="27" s="1" customFormat="1" ht="22" customHeight="1" spans="1:8">
      <c r="A27" s="14"/>
      <c r="B27" s="16"/>
      <c r="C27" s="16" t="s">
        <v>45</v>
      </c>
      <c r="D27" s="16" t="s">
        <v>59</v>
      </c>
      <c r="E27" s="16"/>
      <c r="F27" s="16" t="s">
        <v>60</v>
      </c>
      <c r="G27" s="16" t="s">
        <v>60</v>
      </c>
      <c r="H27" s="16">
        <v>1</v>
      </c>
    </row>
    <row r="28" s="1" customFormat="1" ht="22" customHeight="1" spans="1:8">
      <c r="A28" s="14"/>
      <c r="B28" s="16"/>
      <c r="C28" s="16" t="s">
        <v>45</v>
      </c>
      <c r="D28" s="16" t="s">
        <v>61</v>
      </c>
      <c r="E28" s="16"/>
      <c r="F28" s="16" t="s">
        <v>62</v>
      </c>
      <c r="G28" s="16" t="s">
        <v>62</v>
      </c>
      <c r="H28" s="16">
        <v>1</v>
      </c>
    </row>
    <row r="29" s="1" customFormat="1" ht="22" customHeight="1" spans="1:8">
      <c r="A29" s="14"/>
      <c r="B29" s="16"/>
      <c r="C29" s="16" t="s">
        <v>45</v>
      </c>
      <c r="D29" s="16" t="s">
        <v>63</v>
      </c>
      <c r="E29" s="16"/>
      <c r="F29" s="16" t="s">
        <v>64</v>
      </c>
      <c r="G29" s="16" t="s">
        <v>64</v>
      </c>
      <c r="H29" s="16">
        <v>1</v>
      </c>
    </row>
    <row r="30" s="1" customFormat="1" ht="22" customHeight="1" spans="1:8">
      <c r="A30" s="14"/>
      <c r="B30" s="16"/>
      <c r="C30" s="16" t="s">
        <v>45</v>
      </c>
      <c r="D30" s="16" t="s">
        <v>65</v>
      </c>
      <c r="E30" s="16"/>
      <c r="F30" s="16" t="s">
        <v>66</v>
      </c>
      <c r="G30" s="16" t="s">
        <v>66</v>
      </c>
      <c r="H30" s="16">
        <v>1</v>
      </c>
    </row>
    <row r="31" s="1" customFormat="1" ht="22" customHeight="1" spans="1:8">
      <c r="A31" s="14"/>
      <c r="B31" s="16"/>
      <c r="C31" s="16" t="s">
        <v>45</v>
      </c>
      <c r="D31" s="16" t="s">
        <v>67</v>
      </c>
      <c r="E31" s="16"/>
      <c r="F31" s="16" t="s">
        <v>68</v>
      </c>
      <c r="G31" s="16" t="s">
        <v>68</v>
      </c>
      <c r="H31" s="16">
        <v>1</v>
      </c>
    </row>
    <row r="32" s="1" customFormat="1" ht="22" customHeight="1" spans="1:8">
      <c r="A32" s="14"/>
      <c r="B32" s="16"/>
      <c r="C32" s="16" t="s">
        <v>45</v>
      </c>
      <c r="D32" s="16" t="s">
        <v>69</v>
      </c>
      <c r="E32" s="16"/>
      <c r="F32" s="16" t="s">
        <v>70</v>
      </c>
      <c r="G32" s="16" t="s">
        <v>70</v>
      </c>
      <c r="H32" s="16">
        <v>1</v>
      </c>
    </row>
    <row r="33" s="1" customFormat="1" ht="22" customHeight="1" spans="1:8">
      <c r="A33" s="14"/>
      <c r="B33" s="16"/>
      <c r="C33" s="16" t="s">
        <v>45</v>
      </c>
      <c r="D33" s="16" t="s">
        <v>71</v>
      </c>
      <c r="E33" s="16"/>
      <c r="F33" s="16" t="s">
        <v>72</v>
      </c>
      <c r="G33" s="16" t="s">
        <v>72</v>
      </c>
      <c r="H33" s="16">
        <v>1</v>
      </c>
    </row>
    <row r="34" s="1" customFormat="1" ht="22" customHeight="1" spans="1:8">
      <c r="A34" s="14"/>
      <c r="B34" s="16"/>
      <c r="C34" s="16" t="s">
        <v>45</v>
      </c>
      <c r="D34" s="16" t="s">
        <v>73</v>
      </c>
      <c r="E34" s="16"/>
      <c r="F34" s="16" t="s">
        <v>74</v>
      </c>
      <c r="G34" s="16" t="s">
        <v>74</v>
      </c>
      <c r="H34" s="16">
        <v>1</v>
      </c>
    </row>
    <row r="35" s="1" customFormat="1" ht="22" customHeight="1" spans="1:8">
      <c r="A35" s="14"/>
      <c r="B35" s="16"/>
      <c r="C35" s="16" t="s">
        <v>45</v>
      </c>
      <c r="D35" s="16" t="s">
        <v>75</v>
      </c>
      <c r="E35" s="16"/>
      <c r="F35" s="16" t="s">
        <v>60</v>
      </c>
      <c r="G35" s="16" t="s">
        <v>60</v>
      </c>
      <c r="H35" s="16">
        <v>1</v>
      </c>
    </row>
    <row r="36" ht="22" customHeight="1" spans="1:8">
      <c r="A36" s="22"/>
      <c r="B36" s="13" t="s">
        <v>76</v>
      </c>
      <c r="C36" s="5" t="s">
        <v>77</v>
      </c>
      <c r="D36" s="5" t="s">
        <v>78</v>
      </c>
      <c r="E36" s="5"/>
      <c r="F36" s="5" t="s">
        <v>79</v>
      </c>
      <c r="G36" s="5" t="s">
        <v>79</v>
      </c>
      <c r="H36" s="5">
        <v>15</v>
      </c>
    </row>
    <row r="37" ht="22" customHeight="1" spans="1:8">
      <c r="A37" s="22"/>
      <c r="B37" s="23"/>
      <c r="C37" s="5" t="s">
        <v>77</v>
      </c>
      <c r="D37" s="5" t="s">
        <v>80</v>
      </c>
      <c r="E37" s="5"/>
      <c r="F37" s="5" t="s">
        <v>81</v>
      </c>
      <c r="G37" s="5" t="s">
        <v>81</v>
      </c>
      <c r="H37" s="5">
        <v>15</v>
      </c>
    </row>
    <row r="38" ht="39" customHeight="1" spans="1:8">
      <c r="A38" s="22"/>
      <c r="B38" s="5" t="s">
        <v>82</v>
      </c>
      <c r="C38" s="5" t="s">
        <v>83</v>
      </c>
      <c r="D38" s="5" t="s">
        <v>84</v>
      </c>
      <c r="E38" s="5"/>
      <c r="F38" s="24" t="s">
        <v>85</v>
      </c>
      <c r="G38" s="25">
        <v>0.95</v>
      </c>
      <c r="H38" s="5">
        <v>10</v>
      </c>
    </row>
    <row r="39" ht="30" customHeight="1" spans="1:8">
      <c r="A39" s="5" t="s">
        <v>86</v>
      </c>
      <c r="B39" s="11">
        <f>SUM(H11:H38)+G9</f>
        <v>94.1729621264528</v>
      </c>
      <c r="C39" s="11"/>
      <c r="D39" s="11"/>
      <c r="E39" s="11"/>
      <c r="F39" s="11"/>
      <c r="G39" s="11"/>
      <c r="H39" s="11"/>
    </row>
    <row r="40" ht="68" customHeight="1" spans="1:8">
      <c r="A40" s="5" t="s">
        <v>87</v>
      </c>
      <c r="B40" s="5"/>
      <c r="C40" s="6" t="s">
        <v>88</v>
      </c>
      <c r="D40" s="6"/>
      <c r="E40" s="6"/>
      <c r="F40" s="6"/>
      <c r="G40" s="6"/>
      <c r="H40" s="6"/>
    </row>
    <row r="41" ht="68" customHeight="1" spans="1:8">
      <c r="A41" s="5" t="s">
        <v>89</v>
      </c>
      <c r="B41" s="5"/>
      <c r="C41" s="6" t="s">
        <v>90</v>
      </c>
      <c r="D41" s="6"/>
      <c r="E41" s="6"/>
      <c r="F41" s="6"/>
      <c r="G41" s="6"/>
      <c r="H41" s="6"/>
    </row>
    <row r="42" ht="68" customHeight="1" spans="1:8">
      <c r="A42" s="5" t="s">
        <v>91</v>
      </c>
      <c r="B42" s="5"/>
      <c r="C42" s="5" t="s">
        <v>92</v>
      </c>
      <c r="D42" s="5"/>
      <c r="E42" s="5"/>
      <c r="F42" s="5"/>
      <c r="G42" s="5"/>
      <c r="H42" s="5"/>
    </row>
  </sheetData>
  <mergeCells count="5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H39"/>
    <mergeCell ref="A40:B40"/>
    <mergeCell ref="C40:H40"/>
    <mergeCell ref="A41:B41"/>
    <mergeCell ref="C41:H41"/>
    <mergeCell ref="A42:B42"/>
    <mergeCell ref="C42:H42"/>
    <mergeCell ref="A10:A38"/>
    <mergeCell ref="B11:B19"/>
    <mergeCell ref="B20:B35"/>
    <mergeCell ref="B36:B37"/>
    <mergeCell ref="A8:B9"/>
  </mergeCells>
  <pageMargins left="0.75" right="0.75" top="1" bottom="1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2025-04-23T11:38:54Z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