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<sst xmlns="http://schemas.openxmlformats.org/spreadsheetml/2006/main" count="59" uniqueCount="55">
  <si>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2024年度校园安保项目绩效自评表</t>
  </si>
  <si>
    <t>单位名称：武汉市东西湖教育局                                填报日期：2025年4月19日</t>
  </si>
  <si>
    <t>项目名称</t>
  </si>
  <si>
    <t>校园安保项目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</si>
  <si>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</si>
  <si>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</si>
  <si>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</si>
  <si>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</si>
  <si>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</si>
  <si>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</si>
  <si>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</si>
  <si>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</si>
  <si>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</si>
  <si>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</si>
  <si>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</si>
  <si>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</si>
  <si>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</si>
  <si>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</si>
  <si>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</si>
  <si>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</si>
  <si>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</si>
  <si>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</si>
  <si>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</si>
  <si>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</si>
  <si>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</si>
  <si>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</si>
  <si>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（20分）</t>
  </si>
  <si>
    <t>经济成本指标</t>
  </si>
  <si>
    <t>按上级拨付要求执行（20分）</t>
  </si>
  <si>
    <t>执行</t>
  </si>
  <si>
    <t>产出指标
（20分）</t>
  </si>
  <si>
    <t>数量指标</t>
  </si>
  <si>
    <t>安保人员数量（8分）</t>
  </si>
  <si>
    <t>458人</t>
  </si>
  <si>
    <t>416人</t>
  </si>
  <si>
    <t>质量指标</t>
  </si>
  <si>
    <t>安全责任事故数（6分）</t>
  </si>
  <si>
    <t>时效指标</t>
  </si>
  <si>
    <t>完成时间（6分）</t>
  </si>
  <si>
    <t>2024年</t>
  </si>
  <si>
    <t>效益指标
（30分）</t>
  </si>
  <si>
    <t>社会效益</t>
  </si>
  <si>
    <t>构建安全和谐平安校园（30分）</t>
  </si>
  <si>
    <t>稳步推进</t>
  </si>
  <si>
    <t>满意度
指标
（10分）</t>
  </si>
  <si>
    <t>服务对象满意度
指标</t>
  </si>
  <si>
    <t>学生、教师满意度（10分）</t>
  </si>
  <si>
    <t>≥90%</t>
  </si>
  <si>
    <t>总分</t>
  </si>
  <si>
    <t>偏差大或
目标未完成
原因分析</t>
  </si>
  <si>
    <t>每年保安人数会根据学校数量数量有浮动，导致年末实际完成值与年初目标值存在差异。</t>
  </si>
  <si>
    <t>改进措施及
结果应用方案</t>
  </si>
  <si>
    <t>1.对新开学学校精准测算，做到足额预算；2.优化保安年龄结构，构建平安校园新生态。3.建立保安后备资源库，选拔优秀保安人才按需要及时持证上岗。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</si>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</sst>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topLeftCell="A6" workbookViewId="0">
      <selection activeCell="G14" sqref="G14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2742.49</v>
      </c>
      <c r="E9" s="9">
        <v>2493.25</v>
      </c>
      <c r="F9" s="10">
        <f>E9/D9</f>
        <v>0.909119085210885</v>
      </c>
      <c r="G9" s="9">
        <f>F9*20</f>
        <v>18.1823817042177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3" t="s">
        <v>26</v>
      </c>
      <c r="C11" s="3" t="s">
        <v>27</v>
      </c>
      <c r="D11" s="13" t="s">
        <v>28</v>
      </c>
      <c r="E11" s="14"/>
      <c r="F11" s="3" t="s">
        <v>29</v>
      </c>
      <c r="G11" s="3" t="s">
        <v>29</v>
      </c>
      <c r="H11" s="3">
        <v>20</v>
      </c>
    </row>
    <row r="12" ht="22" customHeight="1" spans="1:8">
      <c r="A12" s="12"/>
      <c r="B12" s="3" t="s">
        <v>30</v>
      </c>
      <c r="C12" s="3" t="s">
        <v>31</v>
      </c>
      <c r="D12" s="3" t="s">
        <v>32</v>
      </c>
      <c r="E12" s="3"/>
      <c r="F12" s="3" t="s">
        <v>33</v>
      </c>
      <c r="G12" s="3" t="s">
        <v>34</v>
      </c>
      <c r="H12" s="3">
        <v>4</v>
      </c>
    </row>
    <row r="13" ht="22" customHeight="1" spans="1:8">
      <c r="A13" s="12"/>
      <c r="B13" s="3"/>
      <c r="C13" s="3" t="s">
        <v>35</v>
      </c>
      <c r="D13" s="15" t="s">
        <v>36</v>
      </c>
      <c r="E13" s="15"/>
      <c r="F13" s="16">
        <v>0</v>
      </c>
      <c r="G13" s="16">
        <v>0</v>
      </c>
      <c r="H13" s="3">
        <v>6</v>
      </c>
    </row>
    <row r="14" ht="22" customHeight="1" spans="1:8">
      <c r="A14" s="12"/>
      <c r="B14" s="3"/>
      <c r="C14" s="3" t="s">
        <v>37</v>
      </c>
      <c r="D14" s="15" t="s">
        <v>38</v>
      </c>
      <c r="E14" s="15"/>
      <c r="F14" s="16" t="s">
        <v>39</v>
      </c>
      <c r="G14" s="16" t="s">
        <v>39</v>
      </c>
      <c r="H14" s="3">
        <v>6</v>
      </c>
    </row>
    <row r="15" ht="41" customHeight="1" spans="1:8">
      <c r="A15" s="12"/>
      <c r="B15" s="11" t="s">
        <v>40</v>
      </c>
      <c r="C15" s="3" t="s">
        <v>41</v>
      </c>
      <c r="D15" s="3" t="s">
        <v>42</v>
      </c>
      <c r="E15" s="3"/>
      <c r="F15" s="3" t="s">
        <v>43</v>
      </c>
      <c r="G15" s="3" t="s">
        <v>43</v>
      </c>
      <c r="H15" s="3">
        <v>30</v>
      </c>
    </row>
    <row r="16" ht="45" customHeight="1" spans="1:8">
      <c r="A16" s="12"/>
      <c r="B16" s="3" t="s">
        <v>44</v>
      </c>
      <c r="C16" s="3" t="s">
        <v>45</v>
      </c>
      <c r="D16" s="3" t="s">
        <v>46</v>
      </c>
      <c r="E16" s="3"/>
      <c r="F16" s="17" t="s">
        <v>47</v>
      </c>
      <c r="G16" s="18">
        <v>0.95</v>
      </c>
      <c r="H16" s="3">
        <v>10</v>
      </c>
    </row>
    <row r="17" ht="30" customHeight="1" spans="1:8">
      <c r="A17" s="3" t="s">
        <v>48</v>
      </c>
      <c r="B17" s="9">
        <f>SUM(H12:H16)+G9+H11</f>
        <v>94.1823817042177</v>
      </c>
      <c r="C17" s="9"/>
      <c r="D17" s="9"/>
      <c r="E17" s="9"/>
      <c r="F17" s="9"/>
      <c r="G17" s="9"/>
      <c r="H17" s="9"/>
    </row>
    <row r="18" ht="68" customHeight="1" spans="1:8">
      <c r="A18" s="3" t="s">
        <v>49</v>
      </c>
      <c r="B18" s="3"/>
      <c r="C18" s="4" t="s">
        <v>50</v>
      </c>
      <c r="D18" s="4"/>
      <c r="E18" s="4"/>
      <c r="F18" s="4"/>
      <c r="G18" s="4"/>
      <c r="H18" s="4"/>
    </row>
    <row r="19" ht="68" customHeight="1" spans="1:8">
      <c r="A19" s="3" t="s">
        <v>51</v>
      </c>
      <c r="B19" s="3"/>
      <c r="C19" s="4" t="s">
        <v>52</v>
      </c>
      <c r="D19" s="4"/>
      <c r="E19" s="4"/>
      <c r="F19" s="4"/>
      <c r="G19" s="4"/>
      <c r="H19" s="4"/>
    </row>
    <row r="20" ht="68" customHeight="1" spans="1:8">
      <c r="A20" s="3" t="s">
        <v>53</v>
      </c>
      <c r="B20" s="3"/>
      <c r="C20" s="3" t="s">
        <v>54</v>
      </c>
      <c r="D20" s="3"/>
      <c r="E20" s="3"/>
      <c r="F20" s="3"/>
      <c r="G20" s="3"/>
      <c r="H20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10:A16"/>
    <mergeCell ref="B12:B14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2025-04-24T14:14:08Z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