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<sst xmlns="http://schemas.openxmlformats.org/spreadsheetml/2006/main" count="57" uniqueCount="53">
  <si>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2024年度教师待遇项目绩效自评表</t>
  </si>
  <si>
    <t>单位名称：武汉市东西湖教育局                                填报日期：2025年4月19日</t>
  </si>
  <si>
    <t>项目名称</t>
  </si>
  <si>
    <t>教师待遇项目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</si>
  <si>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</si>
  <si>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</si>
  <si>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</si>
  <si>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</si>
  <si>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</si>
  <si>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</si>
  <si>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</si>
  <si>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</si>
  <si>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</si>
  <si>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</si>
  <si>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</si>
  <si>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</si>
  <si>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</si>
  <si>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</si>
  <si>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</si>
  <si>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</si>
  <si>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</si>
  <si>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</si>
  <si>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</si>
  <si>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</si>
  <si>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</si>
  <si>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</si>
  <si>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 （20分）</t>
  </si>
  <si>
    <t>经济成本指标</t>
  </si>
  <si>
    <t>按上级拨付要求执行（20分）</t>
  </si>
  <si>
    <t>执行</t>
  </si>
  <si>
    <t>产出指标
（20分）</t>
  </si>
  <si>
    <t>数量指标</t>
  </si>
  <si>
    <t>义务段教师人数（10分）</t>
  </si>
  <si>
    <t>质量指标</t>
  </si>
  <si>
    <t>绩效增量合规性（5分）</t>
  </si>
  <si>
    <t>合规</t>
  </si>
  <si>
    <t>时效指标</t>
  </si>
  <si>
    <t>2024年完成（5分）</t>
  </si>
  <si>
    <t>按时完成</t>
  </si>
  <si>
    <t>效益指标
（30分）</t>
  </si>
  <si>
    <t>社会效益</t>
  </si>
  <si>
    <t>为打造临空品质教育提供物质保证（30分）</t>
  </si>
  <si>
    <t>满意度
指标
（10分）</t>
  </si>
  <si>
    <t>服务对象满意度
指标</t>
  </si>
  <si>
    <t>教师满意度（10分）</t>
  </si>
  <si>
    <t>≥90%</t>
  </si>
  <si>
    <t>总分</t>
  </si>
  <si>
    <t>偏差大或
目标未完成
原因分析</t>
  </si>
  <si>
    <t>资金执行率较低，主要原因项目请款进度较慢。</t>
  </si>
  <si>
    <t>改进措施及
结果应用方案</t>
  </si>
  <si>
    <t>加强各部门之间的沟通与协作，确保请款信息的及时传递和反馈。建立定期沟通机制，及时解决请款过程中出现的问题，避免信息不畅导致的延误。提高审批效率：对于审批人员，可以进行定期的培训，提高审批效率和质量。同时，建立激励机制，鼓励审批人员积极处理请款申请，减少拖延现象。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</si>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</sst>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C18" sqref="C18:H18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1338.21</v>
      </c>
      <c r="E9" s="9">
        <v>820.88</v>
      </c>
      <c r="F9" s="10">
        <f>E9/D9</f>
        <v>0.613416429409435</v>
      </c>
      <c r="G9" s="9">
        <f>F9*20</f>
        <v>12.2683285881887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20</v>
      </c>
    </row>
    <row r="12" ht="22" customHeight="1" spans="1:8">
      <c r="A12" s="12"/>
      <c r="B12" s="11" t="s">
        <v>30</v>
      </c>
      <c r="C12" s="3" t="s">
        <v>31</v>
      </c>
      <c r="D12" s="3" t="s">
        <v>32</v>
      </c>
      <c r="E12" s="3"/>
      <c r="F12" s="3">
        <v>2050</v>
      </c>
      <c r="G12" s="3">
        <v>2050</v>
      </c>
      <c r="H12" s="3">
        <v>10</v>
      </c>
    </row>
    <row r="13" ht="22" customHeight="1" spans="1:8">
      <c r="A13" s="12"/>
      <c r="B13" s="15"/>
      <c r="C13" s="3" t="s">
        <v>33</v>
      </c>
      <c r="D13" s="3" t="s">
        <v>34</v>
      </c>
      <c r="E13" s="3"/>
      <c r="F13" s="16" t="s">
        <v>35</v>
      </c>
      <c r="G13" s="16" t="s">
        <v>35</v>
      </c>
      <c r="H13" s="3">
        <v>5</v>
      </c>
    </row>
    <row r="14" ht="22" customHeight="1" spans="1:8">
      <c r="A14" s="12"/>
      <c r="B14" s="15"/>
      <c r="C14" s="3" t="s">
        <v>36</v>
      </c>
      <c r="D14" s="3" t="s">
        <v>37</v>
      </c>
      <c r="E14" s="3"/>
      <c r="F14" s="3" t="s">
        <v>38</v>
      </c>
      <c r="G14" s="3" t="s">
        <v>38</v>
      </c>
      <c r="H14" s="3">
        <v>5</v>
      </c>
    </row>
    <row r="15" ht="41" customHeight="1" spans="1:8">
      <c r="A15" s="12"/>
      <c r="B15" s="11" t="s">
        <v>39</v>
      </c>
      <c r="C15" s="3" t="s">
        <v>40</v>
      </c>
      <c r="D15" s="3" t="s">
        <v>41</v>
      </c>
      <c r="E15" s="3"/>
      <c r="F15" s="17">
        <v>1</v>
      </c>
      <c r="G15" s="17">
        <v>1</v>
      </c>
      <c r="H15" s="3">
        <v>30</v>
      </c>
    </row>
    <row r="16" ht="44" customHeight="1" spans="1:8">
      <c r="A16" s="12"/>
      <c r="B16" s="3" t="s">
        <v>42</v>
      </c>
      <c r="C16" s="3" t="s">
        <v>43</v>
      </c>
      <c r="D16" s="3" t="s">
        <v>44</v>
      </c>
      <c r="E16" s="3"/>
      <c r="F16" s="18" t="s">
        <v>45</v>
      </c>
      <c r="G16" s="19">
        <v>0.95</v>
      </c>
      <c r="H16" s="3">
        <v>10</v>
      </c>
    </row>
    <row r="17" ht="30" customHeight="1" spans="1:8">
      <c r="A17" s="3" t="s">
        <v>46</v>
      </c>
      <c r="B17" s="9">
        <f>SUM(H12:H16)+G9+H11</f>
        <v>92.2683285881887</v>
      </c>
      <c r="C17" s="9"/>
      <c r="D17" s="9"/>
      <c r="E17" s="9"/>
      <c r="F17" s="9"/>
      <c r="G17" s="9"/>
      <c r="H17" s="9"/>
    </row>
    <row r="18" ht="40" customHeight="1" spans="1:8">
      <c r="A18" s="3" t="s">
        <v>47</v>
      </c>
      <c r="B18" s="3"/>
      <c r="C18" s="4" t="s">
        <v>48</v>
      </c>
      <c r="D18" s="4"/>
      <c r="E18" s="4"/>
      <c r="F18" s="4"/>
      <c r="G18" s="4"/>
      <c r="H18" s="4"/>
    </row>
    <row r="19" ht="68" customHeight="1" spans="1:8">
      <c r="A19" s="3" t="s">
        <v>49</v>
      </c>
      <c r="B19" s="3"/>
      <c r="C19" s="4" t="s">
        <v>50</v>
      </c>
      <c r="D19" s="4"/>
      <c r="E19" s="4"/>
      <c r="F19" s="4"/>
      <c r="G19" s="4"/>
      <c r="H19" s="4"/>
    </row>
    <row r="20" ht="68" customHeight="1" spans="1:8">
      <c r="A20" s="3" t="s">
        <v>51</v>
      </c>
      <c r="B20" s="3"/>
      <c r="C20" s="3" t="s">
        <v>52</v>
      </c>
      <c r="D20" s="3"/>
      <c r="E20" s="3"/>
      <c r="F20" s="3"/>
      <c r="G20" s="3"/>
      <c r="H20" s="3"/>
    </row>
  </sheetData>
  <mergeCells count="32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10:A16"/>
    <mergeCell ref="B12:B14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2025-04-24T13:15:02Z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