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<sst xmlns="http://schemas.openxmlformats.org/spreadsheetml/2006/main" count="126" uniqueCount="79">
  <si>
    <t>2024年度东西湖区教育局部门整体绩效自评表</t>
  </si>
  <si>
    <t>　　单位名称：武汉市东西湖区教育局</t>
  </si>
  <si>
    <t xml:space="preserve">                填报日期：  2025年4月15日</t>
  </si>
  <si>
    <t>单位名称</t>
  </si>
  <si>
    <t>武汉市东西湖区教育局</t>
  </si>
  <si>
    <t>基本支出总额</t>
  </si>
  <si>
    <t>项目支出总额</t>
  </si>
  <si>
    <t>预算执行情况（万元）
（20分）</t>
  </si>
  <si>
    <t>预算数（A）</t>
  </si>
  <si>
    <t>执行数（B）</t>
  </si>
  <si>
    <t>执行率（B/A）</t>
  </si>
  <si>
    <t>得分</t>
  </si>
  <si>
    <t>（20分*执行率）</t>
  </si>
  <si>
    <t>部门整体支出总额</t>
  </si>
  <si>
    <t>年度绩效目标1（30分）</t>
  </si>
  <si>
    <t>保障义务段公办学校经费，维持正常教学秩序。</t>
  </si>
  <si>
    <t>年度绩效指标</t>
  </si>
  <si>
    <t>一级指标</t>
  </si>
  <si>
    <t>二级指标</t>
  </si>
  <si>
    <t>三级指标</t>
  </si>
  <si>
    <t>年初目标值（A）</t>
  </si>
  <si>
    <t>实际完成值（B）</t>
  </si>
  <si>
    <t>成本指标（5分）</t>
  </si>
  <si>
    <t>经济成本指标</t>
  </si>
  <si>
    <t>初中生均标准（2分）</t>
  </si>
  <si>
    <t>135元/生·学期</t>
  </si>
  <si>
    <t>小学1-2年级生均标准（2分）</t>
  </si>
  <si>
    <t>50元/生·学期</t>
  </si>
  <si>
    <t>小学3-6年级生均标准（1分）</t>
  </si>
  <si>
    <t>70元/生·学期</t>
  </si>
  <si>
    <t>产出指标（10分）</t>
  </si>
  <si>
    <t>数量指标</t>
  </si>
  <si>
    <t>发放义务段学校数（3分）</t>
  </si>
  <si>
    <t>70所</t>
  </si>
  <si>
    <t>15所</t>
  </si>
  <si>
    <t>发放义务段学生数（4分）</t>
  </si>
  <si>
    <t>13所</t>
  </si>
  <si>
    <t>质量指标</t>
  </si>
  <si>
    <t>作业本质量合格（4分）</t>
  </si>
  <si>
    <t>合格</t>
  </si>
  <si>
    <t>时效指标</t>
  </si>
  <si>
    <t>资金拨付及时（4分）</t>
  </si>
  <si>
    <t>及时</t>
  </si>
  <si>
    <t>效益指标（5分）</t>
  </si>
  <si>
    <t>社会效益指标</t>
  </si>
  <si>
    <t>减轻家长负担，保障义务段学生学习（3分）</t>
  </si>
  <si>
    <t>减轻</t>
  </si>
  <si>
    <t>促进教育公平（2分）</t>
  </si>
  <si>
    <t>促进</t>
  </si>
  <si>
    <t>满意度指标（5分）</t>
  </si>
  <si>
    <t xml:space="preserve">   群众满意度  指标</t>
  </si>
  <si>
    <t>学生满意度（5分）</t>
  </si>
  <si>
    <t>≥90%</t>
  </si>
  <si>
    <t>年度绩效目标2（25分）</t>
  </si>
  <si>
    <t>聚焦队伍建设，推进人才兴教。</t>
  </si>
  <si>
    <t>按上级拨付要求执行</t>
  </si>
  <si>
    <t>执行</t>
  </si>
  <si>
    <t>名师工作室数量（8分）</t>
  </si>
  <si>
    <t>培训合格率（8分）</t>
  </si>
  <si>
    <t>提高教师队伍素质（8分）</t>
  </si>
  <si>
    <t>逐步提升</t>
  </si>
  <si>
    <t>参训对象满意度（6分）</t>
  </si>
  <si>
    <t>年度绩效目标3（25分）</t>
  </si>
  <si>
    <t>坚持内涵发展，促进职成教育特色发展</t>
  </si>
  <si>
    <t>产出指标（5分）</t>
  </si>
  <si>
    <t>　夯实“一校一品”的区域教育品牌优势</t>
  </si>
  <si>
    <t>夯实</t>
  </si>
  <si>
    <t>效益指标（10分）</t>
  </si>
  <si>
    <t>推进职业教育阵地建设</t>
  </si>
  <si>
    <t>推进</t>
  </si>
  <si>
    <t>师生满意度</t>
  </si>
  <si>
    <t>　≥90%</t>
  </si>
  <si>
    <t>总分</t>
  </si>
  <si>
    <t>偏差大或目标未完成原因分析</t>
  </si>
  <si>
    <t>资金执行率较低，主要原因项目请款进度较慢。</t>
  </si>
  <si>
    <t>改进措施及结果应用方案</t>
  </si>
  <si>
    <t>加强各部门之间的沟通与协作，确保请款信息的及时传递和反馈。建立定期沟通机制，及时解决请款过程中出现的问题，避免信息不畅导致的延误。提高审批效率：对于审批人员，可以进行定期的培训，提高审批效率和质量。同时，建立激励机制，鼓励审批人员积极处理请款申请，减少拖延现象。</t>
  </si>
  <si>
    <t>单位主要负责人
签批意见</t>
  </si>
  <si>
    <t xml:space="preserve">                                            
                签名：               
                           年      月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</si>
</sst>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0.5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3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9" fontId="1" fillId="0" borderId="1" xfId="3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9" fontId="1" fillId="0" borderId="0" xfId="3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Alignment="1">
      <alignment vertical="center"/>
    </xf>
    <xf numFmtId="9" fontId="4" fillId="0" borderId="8" xfId="0" applyNumberFormat="1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horizontal="center" vertical="center" wrapText="1"/>
    </xf>
    <xf numFmtId="9" fontId="4" fillId="0" borderId="1" xfId="3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6"/>
  <sheetViews>
    <sheetView tabSelected="1" zoomScale="90" zoomScaleNormal="90" workbookViewId="0">
      <selection activeCell="A1" sqref="$A1:$XFD1048576"/>
    </sheetView>
  </sheetViews>
  <sheetFormatPr defaultColWidth="9.15929203539823" defaultRowHeight="15.75"/>
  <cols>
    <col min="1" max="1" width="10.8849557522124" style="1" customWidth="1"/>
    <col min="2" max="2" width="20.5840707964602" style="1" customWidth="1"/>
    <col min="3" max="3" width="9.15929203539823" style="3"/>
    <col min="4" max="4" width="4.11504424778761" style="1" customWidth="1"/>
    <col min="5" max="5" width="13" style="1" customWidth="1"/>
    <col min="6" max="6" width="5.57522123893805" style="1" customWidth="1"/>
    <col min="7" max="7" width="8.50442477876106" style="1" customWidth="1"/>
    <col min="8" max="8" width="14.3451327433628" style="1" customWidth="1"/>
    <col min="9" max="9" width="7.9646017699115" style="1" customWidth="1"/>
    <col min="10" max="10" width="6.3716814159292" style="1" customWidth="1"/>
    <col min="11" max="11" width="9.15929203539823" style="1"/>
    <col min="12" max="12" width="12.3451327433628" style="1"/>
    <col min="13" max="14" width="18.3185840707965" style="1"/>
    <col min="15" max="16384" width="9.15929203539823" style="1"/>
  </cols>
  <sheetData>
    <row r="1" s="1" customFormat="1" ht="26.25" customHeight="1" spans="1:11">
      <c r="A1" s="4" t="s">
        <v>0</v>
      </c>
      <c r="B1" s="5"/>
      <c r="C1" s="6"/>
      <c r="D1" s="5"/>
      <c r="E1" s="5"/>
      <c r="F1" s="5"/>
      <c r="G1" s="5"/>
      <c r="H1" s="5"/>
      <c r="I1" s="5"/>
      <c r="J1" s="5"/>
      <c r="K1" s="5"/>
    </row>
    <row r="2" s="1" customFormat="1" ht="22.5" customHeight="1" spans="1:11">
      <c r="A2" s="7" t="s">
        <v>1</v>
      </c>
      <c r="B2" s="8"/>
      <c r="C2" s="7"/>
      <c r="D2" s="8"/>
      <c r="E2" s="8"/>
      <c r="F2" s="8"/>
      <c r="G2" s="9" t="s">
        <v>2</v>
      </c>
      <c r="H2" s="9"/>
      <c r="I2" s="9"/>
      <c r="J2" s="9"/>
      <c r="K2" s="9"/>
    </row>
    <row r="3" s="1" customFormat="1" ht="35" customHeight="1" spans="1:11">
      <c r="A3" s="10" t="s">
        <v>3</v>
      </c>
      <c r="B3" s="10"/>
      <c r="C3" s="10" t="s">
        <v>4</v>
      </c>
      <c r="D3" s="10"/>
      <c r="E3" s="10"/>
      <c r="F3" s="10"/>
      <c r="G3" s="10"/>
      <c r="H3" s="10"/>
      <c r="I3" s="10"/>
      <c r="J3" s="10"/>
      <c r="K3" s="10"/>
    </row>
    <row r="4" s="1" customFormat="1" ht="35" customHeight="1" spans="1:11">
      <c r="A4" s="10" t="s">
        <v>5</v>
      </c>
      <c r="B4" s="10"/>
      <c r="C4" s="11">
        <v>83402.9</v>
      </c>
      <c r="D4" s="10"/>
      <c r="E4" s="10"/>
      <c r="F4" s="10"/>
      <c r="G4" s="10" t="s">
        <v>6</v>
      </c>
      <c r="H4" s="10"/>
      <c r="I4" s="10"/>
      <c r="J4" s="11">
        <v>142666.41</v>
      </c>
      <c r="K4" s="10"/>
    </row>
    <row r="5" s="1" customFormat="1" ht="21.75" customHeight="1" spans="1:13">
      <c r="A5" s="12" t="s">
        <v>7</v>
      </c>
      <c r="B5" s="13"/>
      <c r="C5" s="14"/>
      <c r="D5" s="10"/>
      <c r="E5" s="10" t="s">
        <v>8</v>
      </c>
      <c r="F5" s="10" t="s">
        <v>9</v>
      </c>
      <c r="G5" s="10"/>
      <c r="H5" s="10" t="s">
        <v>10</v>
      </c>
      <c r="I5" s="10" t="s">
        <v>11</v>
      </c>
      <c r="J5" s="10"/>
      <c r="K5" s="10"/>
      <c r="M5" s="39"/>
    </row>
    <row r="6" s="1" customFormat="1" ht="18" customHeight="1" spans="1:14">
      <c r="A6" s="15"/>
      <c r="B6" s="16"/>
      <c r="C6" s="14"/>
      <c r="D6" s="10"/>
      <c r="E6" s="10"/>
      <c r="F6" s="10"/>
      <c r="G6" s="10"/>
      <c r="H6" s="10"/>
      <c r="I6" s="10" t="s">
        <v>12</v>
      </c>
      <c r="J6" s="10"/>
      <c r="K6" s="10"/>
      <c r="M6" s="39"/>
      <c r="N6" s="39"/>
    </row>
    <row r="7" s="1" customFormat="1" ht="35" customHeight="1" spans="1:14">
      <c r="A7" s="15"/>
      <c r="B7" s="16"/>
      <c r="C7" s="10" t="s">
        <v>13</v>
      </c>
      <c r="D7" s="10"/>
      <c r="E7" s="17">
        <v>226069.31</v>
      </c>
      <c r="F7" s="17">
        <v>190600.55</v>
      </c>
      <c r="G7" s="17"/>
      <c r="H7" s="18">
        <f>F7/E7</f>
        <v>0.843106700330089</v>
      </c>
      <c r="I7" s="17">
        <f>H7*20</f>
        <v>16.8621340066018</v>
      </c>
      <c r="J7" s="17"/>
      <c r="K7" s="17"/>
      <c r="L7" s="39"/>
      <c r="M7" s="39"/>
      <c r="N7" s="39"/>
    </row>
    <row r="8" s="1" customFormat="1" ht="23" customHeight="1" spans="1:14">
      <c r="A8" s="10" t="s">
        <v>14</v>
      </c>
      <c r="B8" s="10"/>
      <c r="C8" s="10" t="s">
        <v>15</v>
      </c>
      <c r="D8" s="10"/>
      <c r="E8" s="10"/>
      <c r="F8" s="10"/>
      <c r="G8" s="10"/>
      <c r="H8" s="10"/>
      <c r="I8" s="10"/>
      <c r="J8" s="10"/>
      <c r="K8" s="10"/>
      <c r="M8" s="39"/>
      <c r="N8" s="39"/>
    </row>
    <row r="9" s="2" customFormat="1" ht="34" customHeight="1" spans="1:11">
      <c r="A9" s="19" t="s">
        <v>16</v>
      </c>
      <c r="B9" s="10" t="s">
        <v>17</v>
      </c>
      <c r="C9" s="10" t="s">
        <v>18</v>
      </c>
      <c r="D9" s="10"/>
      <c r="E9" s="10" t="s">
        <v>19</v>
      </c>
      <c r="F9" s="10"/>
      <c r="G9" s="10"/>
      <c r="H9" s="10" t="s">
        <v>20</v>
      </c>
      <c r="I9" s="10" t="s">
        <v>21</v>
      </c>
      <c r="J9" s="10"/>
      <c r="K9" s="10" t="s">
        <v>11</v>
      </c>
    </row>
    <row r="10" s="1" customFormat="1" ht="24" customHeight="1" spans="1:11">
      <c r="A10" s="20"/>
      <c r="B10" s="19" t="s">
        <v>22</v>
      </c>
      <c r="C10" s="12" t="s">
        <v>23</v>
      </c>
      <c r="D10" s="13"/>
      <c r="E10" s="21" t="s">
        <v>24</v>
      </c>
      <c r="F10" s="22"/>
      <c r="G10" s="23"/>
      <c r="H10" s="24" t="s">
        <v>25</v>
      </c>
      <c r="I10" s="40" t="s">
        <v>25</v>
      </c>
      <c r="J10" s="28"/>
      <c r="K10" s="10">
        <v>2</v>
      </c>
    </row>
    <row r="11" s="1" customFormat="1" ht="24" customHeight="1" spans="1:11">
      <c r="A11" s="20"/>
      <c r="B11" s="20"/>
      <c r="C11" s="15"/>
      <c r="D11" s="16"/>
      <c r="E11" s="21" t="s">
        <v>26</v>
      </c>
      <c r="F11" s="22"/>
      <c r="G11" s="23"/>
      <c r="H11" s="24" t="s">
        <v>27</v>
      </c>
      <c r="I11" s="40" t="s">
        <v>27</v>
      </c>
      <c r="J11" s="41"/>
      <c r="K11" s="10">
        <v>2</v>
      </c>
    </row>
    <row r="12" s="1" customFormat="1" ht="24" customHeight="1" spans="1:11">
      <c r="A12" s="20"/>
      <c r="B12" s="20"/>
      <c r="C12" s="15"/>
      <c r="D12" s="16"/>
      <c r="E12" s="21" t="s">
        <v>28</v>
      </c>
      <c r="F12" s="22"/>
      <c r="G12" s="23"/>
      <c r="H12" s="24" t="s">
        <v>29</v>
      </c>
      <c r="I12" s="40" t="s">
        <v>29</v>
      </c>
      <c r="J12" s="41"/>
      <c r="K12" s="10">
        <v>1</v>
      </c>
    </row>
    <row r="13" s="1" customFormat="1" ht="24" customHeight="1" spans="1:11">
      <c r="A13" s="20"/>
      <c r="B13" s="19" t="s">
        <v>30</v>
      </c>
      <c r="C13" s="12" t="s">
        <v>31</v>
      </c>
      <c r="D13" s="13"/>
      <c r="E13" s="10" t="s">
        <v>32</v>
      </c>
      <c r="F13" s="10"/>
      <c r="G13" s="10"/>
      <c r="H13" s="25" t="s">
        <v>33</v>
      </c>
      <c r="I13" s="40" t="s">
        <v>34</v>
      </c>
      <c r="J13" s="28"/>
      <c r="K13" s="10">
        <v>3</v>
      </c>
    </row>
    <row r="14" s="1" customFormat="1" ht="24" customHeight="1" spans="1:11">
      <c r="A14" s="20"/>
      <c r="B14" s="20"/>
      <c r="C14" s="12" t="s">
        <v>31</v>
      </c>
      <c r="D14" s="13"/>
      <c r="E14" s="26" t="s">
        <v>35</v>
      </c>
      <c r="F14" s="27"/>
      <c r="G14" s="28"/>
      <c r="H14" s="25" t="s">
        <v>36</v>
      </c>
      <c r="I14" s="40" t="s">
        <v>36</v>
      </c>
      <c r="J14" s="41"/>
      <c r="K14" s="10">
        <v>4</v>
      </c>
    </row>
    <row r="15" s="1" customFormat="1" ht="24" customHeight="1" spans="1:11">
      <c r="A15" s="20"/>
      <c r="B15" s="20"/>
      <c r="C15" s="26" t="s">
        <v>37</v>
      </c>
      <c r="D15" s="28"/>
      <c r="E15" s="26" t="s">
        <v>38</v>
      </c>
      <c r="F15" s="27"/>
      <c r="G15" s="28"/>
      <c r="H15" s="25" t="s">
        <v>39</v>
      </c>
      <c r="I15" s="40" t="s">
        <v>39</v>
      </c>
      <c r="J15" s="28"/>
      <c r="K15" s="10">
        <v>4</v>
      </c>
    </row>
    <row r="16" s="1" customFormat="1" ht="24" customHeight="1" spans="1:11">
      <c r="A16" s="20"/>
      <c r="B16" s="20"/>
      <c r="C16" s="26" t="s">
        <v>40</v>
      </c>
      <c r="D16" s="28"/>
      <c r="E16" s="26" t="s">
        <v>41</v>
      </c>
      <c r="F16" s="27"/>
      <c r="G16" s="28"/>
      <c r="H16" s="25" t="s">
        <v>42</v>
      </c>
      <c r="I16" s="40" t="s">
        <v>42</v>
      </c>
      <c r="J16" s="41"/>
      <c r="K16" s="10">
        <v>4</v>
      </c>
    </row>
    <row r="17" s="1" customFormat="1" ht="39" customHeight="1" spans="1:11">
      <c r="A17" s="20"/>
      <c r="B17" s="19" t="s">
        <v>43</v>
      </c>
      <c r="C17" s="12" t="s">
        <v>44</v>
      </c>
      <c r="D17" s="13"/>
      <c r="E17" s="10" t="s">
        <v>45</v>
      </c>
      <c r="F17" s="10"/>
      <c r="G17" s="10"/>
      <c r="H17" s="25" t="s">
        <v>46</v>
      </c>
      <c r="I17" s="42" t="s">
        <v>46</v>
      </c>
      <c r="J17" s="42"/>
      <c r="K17" s="10">
        <v>3</v>
      </c>
    </row>
    <row r="18" s="1" customFormat="1" ht="24" customHeight="1" spans="1:11">
      <c r="A18" s="20"/>
      <c r="B18" s="20"/>
      <c r="C18" s="29"/>
      <c r="D18" s="30"/>
      <c r="E18" s="10" t="s">
        <v>47</v>
      </c>
      <c r="F18" s="10"/>
      <c r="G18" s="10"/>
      <c r="H18" s="25" t="s">
        <v>48</v>
      </c>
      <c r="I18" s="42" t="s">
        <v>48</v>
      </c>
      <c r="J18" s="42"/>
      <c r="K18" s="10">
        <v>2</v>
      </c>
    </row>
    <row r="19" s="1" customFormat="1" ht="30" customHeight="1" spans="1:11">
      <c r="A19" s="31"/>
      <c r="B19" s="14" t="s">
        <v>49</v>
      </c>
      <c r="C19" s="26" t="s">
        <v>50</v>
      </c>
      <c r="D19" s="28"/>
      <c r="E19" s="10" t="s">
        <v>51</v>
      </c>
      <c r="F19" s="10"/>
      <c r="G19" s="10"/>
      <c r="H19" s="32" t="s">
        <v>52</v>
      </c>
      <c r="I19" s="25">
        <v>0.95</v>
      </c>
      <c r="J19" s="10"/>
      <c r="K19" s="10">
        <v>5</v>
      </c>
    </row>
    <row r="20" s="1" customFormat="1" ht="27" customHeight="1" spans="1:11">
      <c r="A20" s="10" t="s">
        <v>53</v>
      </c>
      <c r="B20" s="10"/>
      <c r="C20" s="10" t="s">
        <v>54</v>
      </c>
      <c r="D20" s="10"/>
      <c r="E20" s="10"/>
      <c r="F20" s="10"/>
      <c r="G20" s="10"/>
      <c r="H20" s="10"/>
      <c r="I20" s="10"/>
      <c r="J20" s="10"/>
      <c r="K20" s="10"/>
    </row>
    <row r="21" s="2" customFormat="1" ht="34" customHeight="1" spans="1:11">
      <c r="A21" s="19" t="s">
        <v>16</v>
      </c>
      <c r="B21" s="10" t="s">
        <v>17</v>
      </c>
      <c r="C21" s="10" t="s">
        <v>18</v>
      </c>
      <c r="D21" s="10"/>
      <c r="E21" s="10" t="s">
        <v>19</v>
      </c>
      <c r="F21" s="10"/>
      <c r="G21" s="10"/>
      <c r="H21" s="10" t="s">
        <v>20</v>
      </c>
      <c r="I21" s="10" t="s">
        <v>21</v>
      </c>
      <c r="J21" s="10"/>
      <c r="K21" s="10" t="s">
        <v>11</v>
      </c>
    </row>
    <row r="22" s="1" customFormat="1" ht="27" customHeight="1" spans="1:11">
      <c r="A22" s="20"/>
      <c r="B22" s="33" t="s">
        <v>22</v>
      </c>
      <c r="C22" s="26" t="s">
        <v>23</v>
      </c>
      <c r="D22" s="28"/>
      <c r="E22" s="21" t="s">
        <v>55</v>
      </c>
      <c r="F22" s="22"/>
      <c r="G22" s="23"/>
      <c r="H22" s="24" t="s">
        <v>56</v>
      </c>
      <c r="I22" s="40" t="s">
        <v>56</v>
      </c>
      <c r="J22" s="28"/>
      <c r="K22" s="10">
        <v>5</v>
      </c>
    </row>
    <row r="23" s="1" customFormat="1" ht="27" customHeight="1" spans="1:11">
      <c r="A23" s="20"/>
      <c r="B23" s="33" t="s">
        <v>30</v>
      </c>
      <c r="C23" s="12" t="s">
        <v>31</v>
      </c>
      <c r="D23" s="13"/>
      <c r="E23" s="10" t="s">
        <v>57</v>
      </c>
      <c r="F23" s="10"/>
      <c r="G23" s="10"/>
      <c r="H23" s="34">
        <v>20</v>
      </c>
      <c r="I23" s="43">
        <v>20</v>
      </c>
      <c r="J23" s="10"/>
      <c r="K23" s="10">
        <v>5</v>
      </c>
    </row>
    <row r="24" s="1" customFormat="1" ht="27" customHeight="1" spans="1:11">
      <c r="A24" s="20"/>
      <c r="B24" s="35"/>
      <c r="C24" s="26" t="s">
        <v>37</v>
      </c>
      <c r="D24" s="28"/>
      <c r="E24" s="26" t="s">
        <v>58</v>
      </c>
      <c r="F24" s="27"/>
      <c r="G24" s="28"/>
      <c r="H24" s="25">
        <v>1</v>
      </c>
      <c r="I24" s="44">
        <v>1</v>
      </c>
      <c r="J24" s="10"/>
      <c r="K24" s="10">
        <v>5</v>
      </c>
    </row>
    <row r="25" s="1" customFormat="1" ht="27" customHeight="1" spans="1:11">
      <c r="A25" s="20"/>
      <c r="B25" s="33" t="s">
        <v>43</v>
      </c>
      <c r="C25" s="10" t="s">
        <v>44</v>
      </c>
      <c r="D25" s="10"/>
      <c r="E25" s="10" t="s">
        <v>59</v>
      </c>
      <c r="F25" s="10"/>
      <c r="G25" s="10"/>
      <c r="H25" s="10" t="s">
        <v>60</v>
      </c>
      <c r="I25" s="10" t="s">
        <v>60</v>
      </c>
      <c r="J25" s="10"/>
      <c r="K25" s="10">
        <v>5</v>
      </c>
    </row>
    <row r="26" s="1" customFormat="1" ht="27" customHeight="1" spans="1:11">
      <c r="A26" s="31"/>
      <c r="B26" s="14" t="s">
        <v>49</v>
      </c>
      <c r="C26" s="26" t="s">
        <v>50</v>
      </c>
      <c r="D26" s="28"/>
      <c r="E26" s="26" t="s">
        <v>61</v>
      </c>
      <c r="F26" s="27"/>
      <c r="G26" s="28"/>
      <c r="H26" s="32" t="s">
        <v>52</v>
      </c>
      <c r="I26" s="25">
        <v>0.95</v>
      </c>
      <c r="J26" s="10"/>
      <c r="K26" s="10">
        <v>5</v>
      </c>
    </row>
    <row r="27" s="1" customFormat="1" ht="33" customHeight="1" spans="1:11">
      <c r="A27" s="10" t="s">
        <v>62</v>
      </c>
      <c r="B27" s="10"/>
      <c r="C27" s="10" t="s">
        <v>63</v>
      </c>
      <c r="D27" s="10"/>
      <c r="E27" s="10"/>
      <c r="F27" s="10"/>
      <c r="G27" s="10"/>
      <c r="H27" s="10"/>
      <c r="I27" s="10"/>
      <c r="J27" s="10"/>
      <c r="K27" s="10"/>
    </row>
    <row r="28" s="1" customFormat="1" ht="33" customHeight="1" spans="1:11">
      <c r="A28" s="19" t="s">
        <v>16</v>
      </c>
      <c r="B28" s="10" t="s">
        <v>17</v>
      </c>
      <c r="C28" s="14" t="s">
        <v>18</v>
      </c>
      <c r="D28" s="10"/>
      <c r="E28" s="10" t="s">
        <v>19</v>
      </c>
      <c r="F28" s="10"/>
      <c r="G28" s="10"/>
      <c r="H28" s="10" t="s">
        <v>20</v>
      </c>
      <c r="I28" s="10" t="s">
        <v>21</v>
      </c>
      <c r="J28" s="10"/>
      <c r="K28" s="10" t="s">
        <v>11</v>
      </c>
    </row>
    <row r="29" s="1" customFormat="1" ht="45" customHeight="1" spans="1:11">
      <c r="A29" s="20"/>
      <c r="B29" s="33" t="s">
        <v>22</v>
      </c>
      <c r="C29" s="26" t="s">
        <v>23</v>
      </c>
      <c r="D29" s="28"/>
      <c r="E29" s="21" t="s">
        <v>55</v>
      </c>
      <c r="F29" s="22"/>
      <c r="G29" s="23"/>
      <c r="H29" s="24" t="s">
        <v>56</v>
      </c>
      <c r="I29" s="40" t="s">
        <v>56</v>
      </c>
      <c r="J29" s="28"/>
      <c r="K29" s="10">
        <v>5</v>
      </c>
    </row>
    <row r="30" s="1" customFormat="1" ht="33" customHeight="1" spans="1:11">
      <c r="A30" s="20"/>
      <c r="B30" s="33" t="s">
        <v>64</v>
      </c>
      <c r="C30" s="12" t="s">
        <v>37</v>
      </c>
      <c r="D30" s="13"/>
      <c r="E30" s="10" t="s">
        <v>65</v>
      </c>
      <c r="F30" s="10"/>
      <c r="G30" s="10"/>
      <c r="H30" s="10" t="s">
        <v>66</v>
      </c>
      <c r="I30" s="43" t="s">
        <v>66</v>
      </c>
      <c r="J30" s="10"/>
      <c r="K30" s="10">
        <v>5</v>
      </c>
    </row>
    <row r="31" s="1" customFormat="1" ht="25" customHeight="1" spans="1:11">
      <c r="A31" s="20"/>
      <c r="B31" s="14" t="s">
        <v>67</v>
      </c>
      <c r="C31" s="14" t="s">
        <v>44</v>
      </c>
      <c r="D31" s="10"/>
      <c r="E31" s="10" t="s">
        <v>68</v>
      </c>
      <c r="F31" s="10"/>
      <c r="G31" s="10"/>
      <c r="H31" s="10" t="s">
        <v>69</v>
      </c>
      <c r="I31" s="10" t="s">
        <v>69</v>
      </c>
      <c r="J31" s="10"/>
      <c r="K31" s="10">
        <v>10</v>
      </c>
    </row>
    <row r="32" s="1" customFormat="1" ht="30" customHeight="1" spans="1:11">
      <c r="A32" s="31"/>
      <c r="B32" s="14" t="s">
        <v>49</v>
      </c>
      <c r="C32" s="26" t="s">
        <v>50</v>
      </c>
      <c r="D32" s="28"/>
      <c r="E32" s="29" t="s">
        <v>70</v>
      </c>
      <c r="F32" s="36"/>
      <c r="G32" s="16"/>
      <c r="H32" s="37" t="s">
        <v>71</v>
      </c>
      <c r="I32" s="45">
        <v>0.95</v>
      </c>
      <c r="J32" s="31"/>
      <c r="K32" s="10">
        <v>5</v>
      </c>
    </row>
    <row r="33" s="1" customFormat="1" ht="20" customHeight="1" spans="1:11">
      <c r="A33" s="10" t="s">
        <v>72</v>
      </c>
      <c r="B33" s="17">
        <f>I7+K10+K13+K15+K17+K19+K22+K23+K24+K25+K26+K29+K30+K31+K32+K14+K11+K12+K16+K18</f>
        <v>96.8621340066018</v>
      </c>
      <c r="C33" s="38"/>
      <c r="D33" s="17"/>
      <c r="E33" s="17"/>
      <c r="F33" s="17"/>
      <c r="G33" s="17"/>
      <c r="H33" s="17"/>
      <c r="I33" s="17"/>
      <c r="J33" s="17"/>
      <c r="K33" s="17"/>
    </row>
    <row r="34" s="1" customFormat="1" ht="86" customHeight="1" spans="1:11">
      <c r="A34" s="10" t="s">
        <v>73</v>
      </c>
      <c r="B34" s="10"/>
      <c r="C34" s="14"/>
      <c r="D34" s="14" t="s">
        <v>74</v>
      </c>
      <c r="E34" s="14"/>
      <c r="F34" s="14"/>
      <c r="G34" s="14"/>
      <c r="H34" s="14"/>
      <c r="I34" s="14"/>
      <c r="J34" s="14"/>
      <c r="K34" s="14"/>
    </row>
    <row r="35" s="1" customFormat="1" ht="115" customHeight="1" spans="1:11">
      <c r="A35" s="10" t="s">
        <v>75</v>
      </c>
      <c r="B35" s="10"/>
      <c r="C35" s="14"/>
      <c r="D35" s="14" t="s">
        <v>76</v>
      </c>
      <c r="E35" s="14"/>
      <c r="F35" s="14"/>
      <c r="G35" s="14"/>
      <c r="H35" s="14"/>
      <c r="I35" s="14"/>
      <c r="J35" s="14"/>
      <c r="K35" s="14"/>
    </row>
    <row r="36" s="1" customFormat="1" ht="117" customHeight="1" spans="1:11">
      <c r="A36" s="10" t="s">
        <v>77</v>
      </c>
      <c r="B36" s="10"/>
      <c r="C36" s="14"/>
      <c r="D36" s="10" t="s">
        <v>78</v>
      </c>
      <c r="E36" s="10"/>
      <c r="F36" s="10"/>
      <c r="G36" s="10"/>
      <c r="H36" s="10"/>
      <c r="I36" s="10"/>
      <c r="J36" s="10"/>
      <c r="K36" s="10"/>
    </row>
  </sheetData>
  <mergeCells count="101">
    <mergeCell ref="A1:K1"/>
    <mergeCell ref="G2:K2"/>
    <mergeCell ref="A3:B3"/>
    <mergeCell ref="C3:K3"/>
    <mergeCell ref="A4:B4"/>
    <mergeCell ref="C4:F4"/>
    <mergeCell ref="G4:I4"/>
    <mergeCell ref="J4:K4"/>
    <mergeCell ref="I5:K5"/>
    <mergeCell ref="I6:K6"/>
    <mergeCell ref="C7:D7"/>
    <mergeCell ref="F7:G7"/>
    <mergeCell ref="I7:K7"/>
    <mergeCell ref="A8:B8"/>
    <mergeCell ref="C8:K8"/>
    <mergeCell ref="C9:D9"/>
    <mergeCell ref="E9:G9"/>
    <mergeCell ref="I9:J9"/>
    <mergeCell ref="E10:G10"/>
    <mergeCell ref="I10:J10"/>
    <mergeCell ref="E11:G11"/>
    <mergeCell ref="I11:J11"/>
    <mergeCell ref="E12:G12"/>
    <mergeCell ref="I12:J12"/>
    <mergeCell ref="C13:D13"/>
    <mergeCell ref="E13:G13"/>
    <mergeCell ref="I13:J13"/>
    <mergeCell ref="C14:D14"/>
    <mergeCell ref="E14:G14"/>
    <mergeCell ref="I14:J14"/>
    <mergeCell ref="C15:D15"/>
    <mergeCell ref="E15:G15"/>
    <mergeCell ref="I15:J15"/>
    <mergeCell ref="C16:D16"/>
    <mergeCell ref="E16:G16"/>
    <mergeCell ref="I16:J16"/>
    <mergeCell ref="E17:G17"/>
    <mergeCell ref="I17:J17"/>
    <mergeCell ref="E18:G18"/>
    <mergeCell ref="I18:J18"/>
    <mergeCell ref="C19:D19"/>
    <mergeCell ref="E19:G19"/>
    <mergeCell ref="I19:J19"/>
    <mergeCell ref="A20:B20"/>
    <mergeCell ref="C20:K20"/>
    <mergeCell ref="C21:D21"/>
    <mergeCell ref="E21:G21"/>
    <mergeCell ref="I21:J21"/>
    <mergeCell ref="C22:D22"/>
    <mergeCell ref="E22:G22"/>
    <mergeCell ref="I22:J22"/>
    <mergeCell ref="C23:D23"/>
    <mergeCell ref="E23:G23"/>
    <mergeCell ref="I23:J23"/>
    <mergeCell ref="C24:D24"/>
    <mergeCell ref="E24:G24"/>
    <mergeCell ref="I24:J24"/>
    <mergeCell ref="C25:D25"/>
    <mergeCell ref="E25:G25"/>
    <mergeCell ref="I25:J25"/>
    <mergeCell ref="C26:D26"/>
    <mergeCell ref="E26:G26"/>
    <mergeCell ref="I26:J26"/>
    <mergeCell ref="A27:B27"/>
    <mergeCell ref="C27:K27"/>
    <mergeCell ref="C28:D28"/>
    <mergeCell ref="E28:G28"/>
    <mergeCell ref="I28:J28"/>
    <mergeCell ref="C29:D29"/>
    <mergeCell ref="E29:G29"/>
    <mergeCell ref="I29:J29"/>
    <mergeCell ref="C30:D30"/>
    <mergeCell ref="E30:G30"/>
    <mergeCell ref="I30:J30"/>
    <mergeCell ref="C31:D31"/>
    <mergeCell ref="E31:G31"/>
    <mergeCell ref="I31:J31"/>
    <mergeCell ref="C32:D32"/>
    <mergeCell ref="E32:G32"/>
    <mergeCell ref="I32:J32"/>
    <mergeCell ref="B33:K33"/>
    <mergeCell ref="A34:C34"/>
    <mergeCell ref="D34:K34"/>
    <mergeCell ref="A35:C35"/>
    <mergeCell ref="D35:K35"/>
    <mergeCell ref="A36:C36"/>
    <mergeCell ref="D36:K36"/>
    <mergeCell ref="A9:A19"/>
    <mergeCell ref="A21:A26"/>
    <mergeCell ref="A28:A32"/>
    <mergeCell ref="B10:B12"/>
    <mergeCell ref="B13:B16"/>
    <mergeCell ref="B17:B18"/>
    <mergeCell ref="B23:B24"/>
    <mergeCell ref="E5:E6"/>
    <mergeCell ref="H5:H6"/>
    <mergeCell ref="A5:B7"/>
    <mergeCell ref="C5:D6"/>
    <mergeCell ref="F5:G6"/>
    <mergeCell ref="C10:D12"/>
    <mergeCell ref="C17:D18"/>
  </mergeCells>
  <pageMargins left="0.75" right="0.75" top="0.590277777777778" bottom="0.590277777777778" header="0.5" footer="0.5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wang'yan</dc:creator>
  <cp:lastModifiedBy>　　十柒グ月葬</cp:lastModifiedBy>
  <dcterms:created xsi:type="dcterms:W3CDTF">2024-04-21T13:12:00Z</dcterms:created>
  <dcterms:modified xsi:type="dcterms:W3CDTF">2025-04-24T17:45:28Z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FE829993063E4302B44CE9F7AD7102C6</vt:lpwstr>
  </property>
  <property fmtid="{D5CDD505-2E9C-101B-9397-08002B2CF9AE}" pid="3" name="KSOProductBuildVer">
    <vt:lpwstr>2052-12.1.0.20784</vt:lpwstr>
  </property>
</Properties>
</file>