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附件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<sst xmlns="http://schemas.openxmlformats.org/spreadsheetml/2006/main" count="64" uniqueCount="57">
  <si>
    <t>2024年度美联学校经费项目绩效自评表</t>
  </si>
  <si>
    <t>单位名称：武汉市东西湖教育局                                填报日期：2025年4月19日</t>
  </si>
  <si>
    <t>项目名称</t>
  </si>
  <si>
    <t>美联学校经费项目</t>
  </si>
  <si>
    <t>主管部门</t>
  </si>
  <si>
    <t>东西湖区教育局</t>
  </si>
  <si>
    <t>项目实施单位</t>
  </si>
  <si>
    <t>项目类别</t>
  </si>
  <si>
    <t>1、部门预算项目   √ □   2、区直专项   □</t>
  </si>
  <si>
    <t>项目属性</t>
  </si>
  <si>
    <t xml:space="preserve">1、持续性项目     □   2、新增性项目 □√ </t>
  </si>
  <si>
    <t>项目类型</t>
  </si>
  <si>
    <t xml:space="preserve">1、常年性项目     □   2、延续性项目 □      3、一次性项目 □√ </t>
  </si>
  <si>
    <t>预算执行
情况（万元）
（20分）</t>
  </si>
  <si>
    <t>预算数（A）</t>
  </si>
  <si>
    <t>执行数（B）</t>
  </si>
  <si>
    <t>执行率（B/A）</t>
  </si>
  <si>
    <t>得分
（20分*执行率）</t>
  </si>
  <si>
    <t>年度财政资金总额</t>
  </si>
  <si>
    <r>
      <rPr>
        <sz val="10.5"/>
        <color theme="1"/>
        <rFont val="宋体"/>
        <charset val="134"/>
      </rPr>
      <t>年度
绩效
目标
（</t>
    </r>
    <r>
      <rPr>
        <sz val="10"/>
        <color theme="1"/>
        <rFont val="宋体"/>
        <charset val="134"/>
      </rPr>
      <t>80</t>
    </r>
    <r>
      <rPr>
        <sz val="10.5"/>
        <color theme="1"/>
        <rFont val="宋体"/>
        <charset val="134"/>
      </rPr>
      <t>分）</t>
    </r>
  </si>
  <si>
    <t>一级指标</t>
  </si>
  <si>
    <t>二级指标</t>
  </si>
  <si>
    <t>三级指标</t>
  </si>
  <si>
    <t>年初目标值（A）</t>
  </si>
  <si>
    <t>实际完成值（B）</t>
  </si>
  <si>
    <t>得分</t>
  </si>
  <si>
    <t>成本指标（20分）</t>
  </si>
  <si>
    <t>成本指标</t>
  </si>
  <si>
    <t>不超过预算（20分）</t>
  </si>
  <si>
    <r>
      <rPr>
        <sz val="10.5"/>
        <color theme="1"/>
        <rFont val="Arial"/>
        <charset val="134"/>
      </rPr>
      <t>≤</t>
    </r>
    <r>
      <rPr>
        <sz val="10.5"/>
        <color theme="1"/>
        <rFont val="宋体"/>
        <charset val="134"/>
      </rPr>
      <t>1147.3万</t>
    </r>
  </si>
  <si>
    <t>产出指标
（20分）</t>
  </si>
  <si>
    <r>
      <rPr>
        <sz val="10.5"/>
        <color theme="1"/>
        <rFont val="宋体"/>
        <charset val="134"/>
      </rPr>
      <t>数量指标</t>
    </r>
  </si>
  <si>
    <t>免费入学学生数（5分）</t>
  </si>
  <si>
    <t>1038人</t>
  </si>
  <si>
    <t>提供公办学位教师数（5分）</t>
  </si>
  <si>
    <t>55人</t>
  </si>
  <si>
    <t>质量指标</t>
  </si>
  <si>
    <t>　教育教学质量（5分）</t>
  </si>
  <si>
    <t>有效提升</t>
  </si>
  <si>
    <r>
      <rPr>
        <sz val="10.5"/>
        <color theme="1"/>
        <rFont val="宋体"/>
        <charset val="134"/>
      </rPr>
      <t>时效指标</t>
    </r>
  </si>
  <si>
    <t>2024年内完成（5分）</t>
  </si>
  <si>
    <t>完成</t>
  </si>
  <si>
    <t>效益指标
（30分）</t>
  </si>
  <si>
    <t>社会效益</t>
  </si>
  <si>
    <t>公办学生人数（30分）</t>
  </si>
  <si>
    <t>增加</t>
  </si>
  <si>
    <t>满意度
指标
（10分）</t>
  </si>
  <si>
    <t>服务对象满意度
指标</t>
  </si>
  <si>
    <t>周边居民、师生家长满意度（10分）</t>
  </si>
  <si>
    <r>
      <rPr>
        <sz val="10.5"/>
        <color theme="1"/>
        <rFont val="Arial"/>
        <charset val="134"/>
      </rPr>
      <t>≥</t>
    </r>
    <r>
      <rPr>
        <sz val="10.5"/>
        <color theme="1"/>
        <rFont val="宋体"/>
        <charset val="134"/>
      </rPr>
      <t>90%</t>
    </r>
  </si>
  <si>
    <t>总分</t>
  </si>
  <si>
    <t>偏差大或
目标未完成
原因分析</t>
  </si>
  <si>
    <t>武汉华美实验学校已运营满5年，经东西湖区教育局聘请审计机构对武汉华美实验学校办学收入进行了审核，其收入能维持学校运转, 故不应对配比教师人员拨付经费保障经费。</t>
  </si>
  <si>
    <t>改进措施及
结果应用方案</t>
  </si>
  <si>
    <t>下一年不再对该项目列支经费预算。</t>
  </si>
  <si>
    <t>单位主要负责人
签批意见</t>
  </si>
  <si>
    <t xml:space="preserve">    
                         签名：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</si>
</sst>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6"/>
      <color theme="1"/>
      <name val="方正小标宋简体"/>
      <charset val="134"/>
    </font>
    <font>
      <sz val="11"/>
      <color theme="1"/>
      <name val="楷体_GB2312"/>
      <charset val="134"/>
    </font>
    <font>
      <sz val="10.5"/>
      <color theme="1"/>
      <name val="宋体"/>
      <charset val="134"/>
    </font>
    <font>
      <sz val="10.5"/>
      <color theme="1"/>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2" applyNumberFormat="0" applyFill="0" applyAlignment="0" applyProtection="0">
      <alignment vertical="center"/>
    </xf>
    <xf numFmtId="0" fontId="11" fillId="0" borderId="12" applyNumberFormat="0" applyFill="0" applyAlignment="0" applyProtection="0">
      <alignment vertical="center"/>
    </xf>
    <xf numFmtId="0" fontId="12" fillId="0" borderId="13" applyNumberFormat="0" applyFill="0" applyAlignment="0" applyProtection="0">
      <alignment vertical="center"/>
    </xf>
    <xf numFmtId="0" fontId="12" fillId="0" borderId="0" applyNumberFormat="0" applyFill="0" applyBorder="0" applyAlignment="0" applyProtection="0">
      <alignment vertical="center"/>
    </xf>
    <xf numFmtId="0" fontId="13" fillId="3" borderId="14" applyNumberFormat="0" applyAlignment="0" applyProtection="0">
      <alignment vertical="center"/>
    </xf>
    <xf numFmtId="0" fontId="14" fillId="4" borderId="15" applyNumberFormat="0" applyAlignment="0" applyProtection="0">
      <alignment vertical="center"/>
    </xf>
    <xf numFmtId="0" fontId="15" fillId="4" borderId="14" applyNumberFormat="0" applyAlignment="0" applyProtection="0">
      <alignment vertical="center"/>
    </xf>
    <xf numFmtId="0" fontId="16" fillId="5" borderId="16" applyNumberFormat="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3" fontId="3" fillId="0" borderId="1" xfId="0" applyNumberFormat="1" applyFont="1" applyBorder="1" applyAlignment="1">
      <alignment horizontal="center" vertical="center" wrapText="1"/>
    </xf>
    <xf numFmtId="10" fontId="3" fillId="0" borderId="1" xfId="3" applyNumberFormat="1" applyFont="1" applyBorder="1" applyAlignment="1">
      <alignment horizontal="right" vertical="center" wrapText="1"/>
    </xf>
    <xf numFmtId="176" fontId="3"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3" fillId="0" borderId="6" xfId="0" applyFont="1" applyBorder="1" applyAlignment="1">
      <alignment horizontal="center" vertical="center"/>
    </xf>
    <xf numFmtId="0" fontId="3" fillId="0" borderId="10" xfId="0" applyFont="1" applyBorder="1" applyAlignment="1">
      <alignment horizontal="center" vertical="center"/>
    </xf>
    <xf numFmtId="0" fontId="3" fillId="0" borderId="1" xfId="0" applyNumberFormat="1" applyFont="1" applyFill="1" applyBorder="1" applyAlignment="1" applyProtection="1">
      <alignment horizontal="center" vertical="center"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wrapText="1"/>
    </xf>
    <xf numFmtId="0" fontId="4"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1"/>
  <sheetViews>
    <sheetView tabSelected="1" workbookViewId="0">
      <selection activeCell="C19" sqref="C19:H19"/>
    </sheetView>
  </sheetViews>
  <sheetFormatPr defaultColWidth="9" defaultRowHeight="13.5" outlineLevelCol="7"/>
  <cols>
    <col min="1" max="1" width="12.35" customWidth="1"/>
    <col min="2" max="2" width="12.55" customWidth="1"/>
    <col min="3" max="3" width="16.2666666666667" customWidth="1"/>
    <col min="4" max="5" width="13.6833333333333" customWidth="1"/>
    <col min="6" max="7" width="11.225" customWidth="1"/>
    <col min="8" max="8" width="15.0083333333333" customWidth="1"/>
  </cols>
  <sheetData>
    <row r="1" ht="42.95" customHeight="1" spans="1:8">
      <c r="A1" s="1" t="s">
        <v>0</v>
      </c>
      <c r="B1" s="1"/>
      <c r="C1" s="1"/>
      <c r="D1" s="1"/>
      <c r="E1" s="1"/>
      <c r="F1" s="1"/>
      <c r="G1" s="1"/>
      <c r="H1" s="1"/>
    </row>
    <row r="2" ht="21" customHeight="1" spans="1:8">
      <c r="A2" s="2" t="s">
        <v>1</v>
      </c>
      <c r="B2" s="2"/>
      <c r="C2" s="2"/>
      <c r="D2" s="2"/>
      <c r="E2" s="2"/>
      <c r="F2" s="2"/>
      <c r="G2" s="2"/>
      <c r="H2" s="2"/>
    </row>
    <row r="3" ht="35" customHeight="1" spans="1:8">
      <c r="A3" s="3" t="s">
        <v>2</v>
      </c>
      <c r="B3" s="3"/>
      <c r="C3" s="3" t="s">
        <v>3</v>
      </c>
      <c r="D3" s="3"/>
      <c r="E3" s="3"/>
      <c r="F3" s="3"/>
      <c r="G3" s="3"/>
      <c r="H3" s="3"/>
    </row>
    <row r="4" ht="35" customHeight="1" spans="1:8">
      <c r="A4" s="3" t="s">
        <v>4</v>
      </c>
      <c r="B4" s="3"/>
      <c r="C4" s="4" t="s">
        <v>5</v>
      </c>
      <c r="D4" s="4"/>
      <c r="E4" s="4"/>
      <c r="F4" s="3" t="s">
        <v>6</v>
      </c>
      <c r="G4" s="3"/>
      <c r="H4" s="3" t="s">
        <v>5</v>
      </c>
    </row>
    <row r="5" ht="35" customHeight="1" spans="1:8">
      <c r="A5" s="3" t="s">
        <v>7</v>
      </c>
      <c r="B5" s="3"/>
      <c r="C5" s="4" t="s">
        <v>8</v>
      </c>
      <c r="D5" s="4"/>
      <c r="E5" s="4"/>
      <c r="F5" s="4"/>
      <c r="G5" s="4"/>
      <c r="H5" s="4"/>
    </row>
    <row r="6" ht="35" customHeight="1" spans="1:8">
      <c r="A6" s="3" t="s">
        <v>9</v>
      </c>
      <c r="B6" s="3"/>
      <c r="C6" s="4" t="s">
        <v>10</v>
      </c>
      <c r="D6" s="4"/>
      <c r="E6" s="4"/>
      <c r="F6" s="4"/>
      <c r="G6" s="4"/>
      <c r="H6" s="4"/>
    </row>
    <row r="7" ht="35" customHeight="1" spans="1:8">
      <c r="A7" s="3" t="s">
        <v>11</v>
      </c>
      <c r="B7" s="3"/>
      <c r="C7" s="4" t="s">
        <v>12</v>
      </c>
      <c r="D7" s="4"/>
      <c r="E7" s="4"/>
      <c r="F7" s="4"/>
      <c r="G7" s="4"/>
      <c r="H7" s="4"/>
    </row>
    <row r="8" ht="36" customHeight="1" spans="1:8">
      <c r="A8" s="5" t="s">
        <v>13</v>
      </c>
      <c r="B8" s="6"/>
      <c r="C8" s="3"/>
      <c r="D8" s="3" t="s">
        <v>14</v>
      </c>
      <c r="E8" s="3" t="s">
        <v>15</v>
      </c>
      <c r="F8" s="3" t="s">
        <v>16</v>
      </c>
      <c r="G8" s="5" t="s">
        <v>17</v>
      </c>
      <c r="H8" s="6"/>
    </row>
    <row r="9" ht="36" customHeight="1" spans="1:8">
      <c r="A9" s="7"/>
      <c r="B9" s="8"/>
      <c r="C9" s="3" t="s">
        <v>18</v>
      </c>
      <c r="D9" s="9">
        <v>1147.3</v>
      </c>
      <c r="E9" s="3">
        <v>0</v>
      </c>
      <c r="F9" s="10">
        <f>E9/D9</f>
        <v>0</v>
      </c>
      <c r="G9" s="11">
        <f>F9*20</f>
        <v>0</v>
      </c>
      <c r="H9" s="11"/>
    </row>
    <row r="10" ht="38" customHeight="1" spans="1:8">
      <c r="A10" s="12" t="s">
        <v>19</v>
      </c>
      <c r="B10" s="3" t="s">
        <v>20</v>
      </c>
      <c r="C10" s="3" t="s">
        <v>21</v>
      </c>
      <c r="D10" s="3" t="s">
        <v>22</v>
      </c>
      <c r="E10" s="3"/>
      <c r="F10" s="3" t="s">
        <v>23</v>
      </c>
      <c r="G10" s="3" t="s">
        <v>24</v>
      </c>
      <c r="H10" s="3" t="s">
        <v>25</v>
      </c>
    </row>
    <row r="11" ht="38" customHeight="1" spans="1:8">
      <c r="A11" s="13"/>
      <c r="B11" s="3" t="s">
        <v>26</v>
      </c>
      <c r="C11" s="3" t="s">
        <v>27</v>
      </c>
      <c r="D11" s="14" t="s">
        <v>28</v>
      </c>
      <c r="E11" s="15"/>
      <c r="F11" s="16" t="s">
        <v>29</v>
      </c>
      <c r="G11" s="16" t="s">
        <v>29</v>
      </c>
      <c r="H11" s="3">
        <v>20</v>
      </c>
    </row>
    <row r="12" ht="22" customHeight="1" spans="1:8">
      <c r="A12" s="13"/>
      <c r="B12" s="3" t="s">
        <v>30</v>
      </c>
      <c r="C12" s="17" t="s">
        <v>31</v>
      </c>
      <c r="D12" s="3" t="s">
        <v>32</v>
      </c>
      <c r="E12" s="3"/>
      <c r="F12" s="3" t="s">
        <v>33</v>
      </c>
      <c r="G12" s="3" t="s">
        <v>33</v>
      </c>
      <c r="H12" s="3">
        <v>5</v>
      </c>
    </row>
    <row r="13" ht="22" customHeight="1" spans="1:8">
      <c r="A13" s="13"/>
      <c r="B13" s="3"/>
      <c r="C13" s="18"/>
      <c r="D13" s="14" t="s">
        <v>34</v>
      </c>
      <c r="E13" s="15"/>
      <c r="F13" s="19" t="s">
        <v>35</v>
      </c>
      <c r="G13" s="19" t="s">
        <v>35</v>
      </c>
      <c r="H13" s="3">
        <v>5</v>
      </c>
    </row>
    <row r="14" ht="56" customHeight="1" spans="1:8">
      <c r="A14" s="13"/>
      <c r="B14" s="3"/>
      <c r="C14" s="20" t="s">
        <v>36</v>
      </c>
      <c r="D14" s="3" t="s">
        <v>37</v>
      </c>
      <c r="E14" s="3"/>
      <c r="F14" s="21" t="s">
        <v>38</v>
      </c>
      <c r="G14" s="21" t="s">
        <v>38</v>
      </c>
      <c r="H14" s="3">
        <v>5</v>
      </c>
    </row>
    <row r="15" ht="22" customHeight="1" spans="1:8">
      <c r="A15" s="13"/>
      <c r="B15" s="3"/>
      <c r="C15" s="20" t="s">
        <v>39</v>
      </c>
      <c r="D15" s="3" t="s">
        <v>40</v>
      </c>
      <c r="E15" s="3"/>
      <c r="F15" s="3" t="s">
        <v>41</v>
      </c>
      <c r="G15" s="3" t="s">
        <v>41</v>
      </c>
      <c r="H15" s="3">
        <v>5</v>
      </c>
    </row>
    <row r="16" ht="41" customHeight="1" spans="1:8">
      <c r="A16" s="13"/>
      <c r="B16" s="12" t="s">
        <v>42</v>
      </c>
      <c r="C16" s="3" t="s">
        <v>43</v>
      </c>
      <c r="D16" s="3" t="s">
        <v>44</v>
      </c>
      <c r="E16" s="3"/>
      <c r="F16" s="21" t="s">
        <v>45</v>
      </c>
      <c r="G16" s="21" t="s">
        <v>45</v>
      </c>
      <c r="H16" s="3">
        <v>30</v>
      </c>
    </row>
    <row r="17" ht="39" customHeight="1" spans="1:8">
      <c r="A17" s="13"/>
      <c r="B17" s="3" t="s">
        <v>46</v>
      </c>
      <c r="C17" s="3" t="s">
        <v>47</v>
      </c>
      <c r="D17" s="3" t="s">
        <v>48</v>
      </c>
      <c r="E17" s="3"/>
      <c r="F17" s="22" t="s">
        <v>49</v>
      </c>
      <c r="G17" s="21">
        <v>0.95</v>
      </c>
      <c r="H17" s="3">
        <v>10</v>
      </c>
    </row>
    <row r="18" ht="30" customHeight="1" spans="1:8">
      <c r="A18" s="3" t="s">
        <v>50</v>
      </c>
      <c r="B18" s="11">
        <f>SUM(H12:H17)+G9+H11</f>
        <v>80</v>
      </c>
      <c r="C18" s="11"/>
      <c r="D18" s="11"/>
      <c r="E18" s="11"/>
      <c r="F18" s="11"/>
      <c r="G18" s="11"/>
      <c r="H18" s="11"/>
    </row>
    <row r="19" ht="57" customHeight="1" spans="1:8">
      <c r="A19" s="3" t="s">
        <v>51</v>
      </c>
      <c r="B19" s="3"/>
      <c r="C19" s="4" t="s">
        <v>52</v>
      </c>
      <c r="D19" s="4"/>
      <c r="E19" s="4"/>
      <c r="F19" s="4"/>
      <c r="G19" s="4"/>
      <c r="H19" s="4"/>
    </row>
    <row r="20" ht="68" customHeight="1" spans="1:8">
      <c r="A20" s="3" t="s">
        <v>53</v>
      </c>
      <c r="B20" s="3"/>
      <c r="C20" s="4" t="s">
        <v>54</v>
      </c>
      <c r="D20" s="4"/>
      <c r="E20" s="4"/>
      <c r="F20" s="4"/>
      <c r="G20" s="4"/>
      <c r="H20" s="4"/>
    </row>
    <row r="21" ht="68" customHeight="1" spans="1:8">
      <c r="A21" s="3" t="s">
        <v>55</v>
      </c>
      <c r="B21" s="3"/>
      <c r="C21" s="3" t="s">
        <v>56</v>
      </c>
      <c r="D21" s="3"/>
      <c r="E21" s="3"/>
      <c r="F21" s="3"/>
      <c r="G21" s="3"/>
      <c r="H21" s="3"/>
    </row>
  </sheetData>
  <mergeCells count="34">
    <mergeCell ref="A1:H1"/>
    <mergeCell ref="A2:H2"/>
    <mergeCell ref="A3:B3"/>
    <mergeCell ref="C3:H3"/>
    <mergeCell ref="A4:B4"/>
    <mergeCell ref="C4:E4"/>
    <mergeCell ref="F4:G4"/>
    <mergeCell ref="A5:B5"/>
    <mergeCell ref="C5:H5"/>
    <mergeCell ref="A6:B6"/>
    <mergeCell ref="C6:H6"/>
    <mergeCell ref="A7:B7"/>
    <mergeCell ref="C7:H7"/>
    <mergeCell ref="G8:H8"/>
    <mergeCell ref="G9:H9"/>
    <mergeCell ref="D10:E10"/>
    <mergeCell ref="D11:E11"/>
    <mergeCell ref="D12:E12"/>
    <mergeCell ref="D13:E13"/>
    <mergeCell ref="D14:E14"/>
    <mergeCell ref="D15:E15"/>
    <mergeCell ref="D16:E16"/>
    <mergeCell ref="D17:E17"/>
    <mergeCell ref="B18:H18"/>
    <mergeCell ref="A19:B19"/>
    <mergeCell ref="C19:H19"/>
    <mergeCell ref="A20:B20"/>
    <mergeCell ref="C20:H20"/>
    <mergeCell ref="A21:B21"/>
    <mergeCell ref="C21:H21"/>
    <mergeCell ref="A10:A17"/>
    <mergeCell ref="B12:B15"/>
    <mergeCell ref="C12:C13"/>
    <mergeCell ref="A8:B9"/>
  </mergeCells>
  <pageMargins left="0.75" right="0.75" top="1" bottom="1" header="0.5" footer="0.5"/>
  <pageSetup paperSize="9" scale="83"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四块钱</cp:lastModifiedBy>
  <dcterms:created xsi:type="dcterms:W3CDTF">2022-01-13T09:26:00Z</dcterms:created>
  <dcterms:modified xsi:type="dcterms:W3CDTF">2025-04-28T10:59:57Z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75C1BBC14FB744C3997575F58FB50B2F</vt:lpwstr>
  </property>
  <property fmtid="{D5CDD505-2E9C-101B-9397-08002B2CF9AE}" pid="3" name="KSOProductBuildVer">
    <vt:lpwstr>2052-12.1.0.20784</vt:lpwstr>
  </property>
</Properties>
</file>