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84"/>
  </bookViews>
  <sheets>
    <sheet name="质保金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<sst xmlns="http://schemas.openxmlformats.org/spreadsheetml/2006/main" count="169" uniqueCount="122">
  <si>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1-1</t>
    </r>
    <r>
      <rPr>
        <sz val="11"/>
        <color theme="1"/>
        <rFont val="宋体"/>
        <charset val="134"/>
      </rPr>
      <t>：</t>
    </r>
  </si>
  <si>
    <r>
      <rPr>
        <b/>
        <sz val="14"/>
        <color theme="1"/>
        <rFont val="宋体"/>
        <charset val="134"/>
      </rPr>
      <t>2021年度环卫及执法车辆质保金项目自评表</t>
    </r>
    <r>
      <rPr>
        <sz val="11"/>
        <color theme="1"/>
        <rFont val="Calibri"/>
        <charset val="134"/>
      </rPr>
      <t xml:space="preserve">                                                                  </t>
    </r>
  </si>
  <si>
    <r>
      <rPr>
        <sz val="11"/>
        <color theme="1"/>
        <rFont val="宋体"/>
        <charset val="134"/>
      </rPr>
      <t>单位名称：区城管委</t>
    </r>
    <r>
      <rPr>
        <sz val="11"/>
        <color theme="1"/>
        <rFont val="Calibri"/>
        <charset val="134"/>
      </rPr>
      <t xml:space="preserve">                                                                                                         </t>
    </r>
    <r>
      <rPr>
        <sz val="11"/>
        <color theme="1"/>
        <rFont val="宋体"/>
        <charset val="134"/>
      </rPr>
      <t>填报日期：2022年5月</t>
    </r>
    <r>
      <rPr>
        <sz val="11"/>
        <color theme="1"/>
        <rFont val="Calibri"/>
        <charset val="134"/>
      </rPr>
      <t>25</t>
    </r>
    <r>
      <rPr>
        <sz val="11"/>
        <color theme="1"/>
        <rFont val="宋体"/>
        <charset val="134"/>
      </rPr>
      <t>日</t>
    </r>
  </si>
  <si>
    <t>项目名称</t>
  </si>
  <si>
    <t>环卫及执法车辆质保金</t>
  </si>
  <si>
    <t>项目主管部门</t>
  </si>
  <si>
    <t>东西湖区城管局</t>
  </si>
  <si>
    <t>项目实施单位</t>
  </si>
  <si>
    <t>环卫科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</si>
  <si>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</si>
  <si>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</si>
  <si>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</si>
  <si>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</si>
  <si>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</si>
  <si>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</si>
  <si>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r>
      <rPr>
        <sz val="11"/>
        <color theme="1"/>
        <rFont val="微软雅黑"/>
        <charset val="134"/>
      </rPr>
      <t>预算执行
情况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元）</t>
    </r>
    <r>
      <rPr>
        <sz val="11"/>
        <color theme="1"/>
        <rFont val="Calibri"/>
        <charset val="134"/>
      </rPr>
      <t xml:space="preserve">
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)</t>
    </r>
  </si>
  <si>
    <r>
      <rPr>
        <sz val="11"/>
        <color theme="1"/>
        <rFont val="宋体"/>
        <charset val="134"/>
      </rPr>
      <t>预算数</t>
    </r>
    <r>
      <rPr>
        <sz val="11"/>
        <color theme="1"/>
        <rFont val="Calibri"/>
        <charset val="134"/>
      </rPr>
      <t>(A)</t>
    </r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</si>
  <si>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</si>
  <si>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</si>
  <si>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</si>
  <si>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</si>
  <si>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</si>
  <si>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</si>
  <si>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</si>
  <si>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</si>
  <si>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</si>
  <si>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</si>
  <si>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</si>
  <si>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
40 分)</t>
  </si>
  <si>
    <t>数量指标</t>
  </si>
  <si>
    <t>支付环卫车辆采购项目质保金</t>
  </si>
  <si>
    <r>
      <rPr>
        <sz val="11"/>
        <color theme="1"/>
        <rFont val="Calibri"/>
        <charset val="134"/>
      </rPr>
      <t>20</t>
    </r>
    <r>
      <rPr>
        <sz val="11"/>
        <color theme="1"/>
        <rFont val="宋体"/>
        <charset val="134"/>
      </rPr>
      <t>项</t>
    </r>
  </si>
  <si>
    <t>20项</t>
  </si>
  <si>
    <t>倒推</t>
  </si>
  <si>
    <t>质量指标</t>
  </si>
  <si>
    <t>车辆验收合格</t>
  </si>
  <si>
    <t>合格</t>
  </si>
  <si>
    <t>验收单</t>
  </si>
  <si>
    <t>时效指标</t>
  </si>
  <si>
    <t>质保期满后支付质保金</t>
  </si>
  <si>
    <t>质保期满</t>
  </si>
  <si>
    <t>成本指标</t>
  </si>
  <si>
    <t>预留质保金，保障车辆在质保期间非人为损坏，维修费用由供货方承担</t>
  </si>
  <si>
    <t>质保期车辆无维修费用产生</t>
  </si>
  <si>
    <t>无费用产生</t>
  </si>
  <si>
    <t>节约单位维修成本</t>
  </si>
  <si>
    <t>效益指标（30分）</t>
  </si>
  <si>
    <t>管理效益指标</t>
  </si>
  <si>
    <t>质保期满后经行验收</t>
  </si>
  <si>
    <t>经行验收</t>
  </si>
  <si>
    <t>完成验收</t>
  </si>
  <si>
    <t>支付程序合规性</t>
  </si>
  <si>
    <t>合规</t>
  </si>
  <si>
    <t>经济效益指标</t>
  </si>
  <si>
    <t>不适用</t>
  </si>
  <si>
    <t>生态效益指标</t>
  </si>
  <si>
    <t>社会效益指标</t>
  </si>
  <si>
    <t>环卫车辆施运行</t>
  </si>
  <si>
    <t>正常运行</t>
  </si>
  <si>
    <t>可持续性指标</t>
  </si>
  <si>
    <t>保障车辆正常运行，促进基层环卫工作良性发展</t>
  </si>
  <si>
    <t>对环卫作业产生积极的持续影响</t>
  </si>
  <si>
    <t>满意度指标（0分）</t>
  </si>
  <si>
    <t>服务对象满意度</t>
  </si>
  <si>
    <t>总分</t>
  </si>
  <si>
    <t>偏差大或目标未完成原因分析</t>
  </si>
  <si>
    <t>2021年应退质保金已退还约152.6万元，其中只有17.591035万从环卫车辆质保金中支付，其余均从垃圾处理场站等其他费用中支出，因此该项资金执行数较低。</t>
  </si>
  <si>
    <t>改进措施及结果应用方案</t>
  </si>
  <si>
    <t>1.科学预算年度项目资金，高效使用财政资金，避免浪费财政资源。
2.建立健全预算绩效管理制度，及时掌握绩效目标完成进度和效果，不断修正避免偏差过大。
3.取消该项指标，将预算并入其他项目中。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</si>
  <si>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</si>
  <si>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</si>
  <si>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</si>
  <si>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</si>
  <si>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</si>
  <si>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</si>
  <si>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</si>
  <si>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</si>
  <si>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</si>
  <si>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</si>
  <si>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</si>
  <si>
    <t>日期</t>
  </si>
  <si>
    <t>会计期间</t>
  </si>
  <si>
    <t>凭证字号</t>
  </si>
  <si>
    <t>关联凭证字号</t>
  </si>
  <si>
    <t>分录号</t>
  </si>
  <si>
    <t>摘要</t>
  </si>
  <si>
    <t>科目代码</t>
  </si>
  <si>
    <t>科目名称</t>
  </si>
  <si>
    <t>币别</t>
  </si>
  <si>
    <t>原币金额</t>
  </si>
  <si>
    <t>借方</t>
  </si>
  <si>
    <t>贷方</t>
  </si>
  <si>
    <t>资金来源</t>
  </si>
  <si>
    <t>资金性质</t>
  </si>
  <si>
    <t>项目分类</t>
  </si>
  <si>
    <t>经济分类</t>
  </si>
  <si>
    <t>2020.10</t>
  </si>
  <si>
    <t>预记 - 21</t>
  </si>
  <si>
    <t>财记 - 21</t>
  </si>
  <si>
    <t>1</t>
  </si>
  <si>
    <t>执法车辆质保金</t>
  </si>
  <si>
    <t>7101.02.01</t>
  </si>
  <si>
    <t>行政支出 - 项目支出 - 财政资金项目/项目名称_环卫车辆购置/财政直接支付/财政资金_一般公共预算/财政拨款支出/城乡社区支出_城乡社区管理事务_城管执法/商品和服务支出_其他商品和服务支出</t>
  </si>
  <si>
    <t>人民币</t>
  </si>
  <si>
    <r>
      <rPr>
        <sz val="10"/>
        <rFont val="宋体"/>
        <charset val="134"/>
      </rPr>
      <t>项目名称</t>
    </r>
    <r>
      <rPr>
        <sz val="11"/>
        <color theme="1"/>
        <rFont val="Calibri"/>
        <charset val="134"/>
      </rPr>
      <t>_</t>
    </r>
    <r>
      <rPr>
        <sz val="10"/>
        <rFont val="宋体"/>
        <charset val="134"/>
      </rPr>
      <t>环卫车辆购置</t>
    </r>
  </si>
  <si>
    <t>财政资金_一般公共预算</t>
  </si>
  <si>
    <t>财政拨款支出</t>
  </si>
  <si>
    <t>城乡社区支出_城乡社区管理事务_城管执法</t>
  </si>
  <si>
    <t>商品和服务支出_其他商品和服务支出</t>
  </si>
  <si>
    <t>2020.12</t>
  </si>
  <si>
    <t>预记 - 80</t>
  </si>
  <si>
    <t>财记 - 83</t>
  </si>
  <si>
    <t>车辆质保金</t>
  </si>
  <si>
    <t>项目名称_环卫车辆购置</t>
  </si>
  <si>
    <t>预记 - 94</t>
  </si>
  <si>
    <t>财记 - 97</t>
  </si>
  <si>
    <t>预记 - 102</t>
  </si>
  <si>
    <t>财记 - 105</t>
  </si>
  <si>
    <t>预记 - 105</t>
  </si>
  <si>
    <t>-</t>
  </si>
  <si>
    <t>207</t>
  </si>
  <si>
    <t>行政支出结转到财政拨款结转-本年收支结转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</si>
</sst>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yyyy/m/d;@"/>
    <numFmt numFmtId="178" formatCode="0.00_ "/>
    <numFmt numFmtId="179" formatCode="0_);[Red]\(0\)"/>
  </numFmts>
  <fonts count="28">
    <font>
      <sz val="11"/>
      <color theme="1"/>
      <name val="Calibri"/>
      <charset val="134"/>
    </font>
    <font>
      <sz val="10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微软雅黑"/>
      <charset val="134"/>
    </font>
    <font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8" borderId="2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8" borderId="2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21" borderId="33" applyNumberFormat="0" applyAlignment="0" applyProtection="0">
      <alignment vertical="center"/>
    </xf>
    <xf numFmtId="0" fontId="24" fillId="21" borderId="27" applyNumberFormat="0" applyAlignment="0" applyProtection="0">
      <alignment vertical="center"/>
    </xf>
    <xf numFmtId="0" fontId="20" fillId="19" borderId="3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</cellStyleXfs>
  <cellXfs count="90">
    <xf numFmtId="0" fontId="0" fillId="0" borderId="0" xfId="0"/>
    <xf numFmtId="43" fontId="0" fillId="0" borderId="0" xfId="8" applyFont="1" applyAlignment="1"/>
    <xf numFmtId="177" fontId="0" fillId="0" borderId="0" xfId="0" applyNumberFormat="1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3" fontId="0" fillId="0" borderId="0" xfId="8" applyFont="1" applyFill="1" applyAlignment="1"/>
    <xf numFmtId="0" fontId="0" fillId="0" borderId="0" xfId="0" applyFill="1" applyBorder="1"/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/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0" fillId="0" borderId="5" xfId="0" applyFill="1" applyBorder="1"/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/>
    <xf numFmtId="0" fontId="3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3" fillId="0" borderId="8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0" fillId="0" borderId="10" xfId="0" applyFill="1" applyBorder="1"/>
    <xf numFmtId="43" fontId="0" fillId="0" borderId="6" xfId="8" applyFont="1" applyFill="1" applyBorder="1" applyAlignment="1">
      <alignment horizontal="center" vertical="center" wrapText="1"/>
    </xf>
    <xf numFmtId="43" fontId="0" fillId="0" borderId="7" xfId="8" applyFont="1" applyFill="1" applyBorder="1" applyAlignment="1"/>
    <xf numFmtId="0" fontId="0" fillId="0" borderId="1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12" xfId="0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8" fontId="0" fillId="0" borderId="9" xfId="0" applyNumberFormat="1" applyFill="1" applyBorder="1" applyAlignment="1">
      <alignment horizontal="center" vertical="center" wrapText="1"/>
    </xf>
    <xf numFmtId="178" fontId="0" fillId="0" borderId="0" xfId="0" applyNumberFormat="1" applyFill="1" applyBorder="1"/>
    <xf numFmtId="178" fontId="0" fillId="0" borderId="21" xfId="0" applyNumberFormat="1" applyFill="1" applyBorder="1"/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0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/>
    <xf numFmtId="0" fontId="3" fillId="0" borderId="7" xfId="0" applyFont="1" applyFill="1" applyBorder="1" applyAlignment="1">
      <alignment vertical="center"/>
    </xf>
    <xf numFmtId="10" fontId="0" fillId="0" borderId="6" xfId="11" applyNumberFormat="1" applyFon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2" fontId="0" fillId="0" borderId="8" xfId="0" applyNumberFormat="1" applyFill="1" applyBorder="1"/>
    <xf numFmtId="2" fontId="0" fillId="0" borderId="7" xfId="0" applyNumberFormat="1" applyFill="1" applyBorder="1"/>
    <xf numFmtId="0" fontId="0" fillId="0" borderId="14" xfId="0" applyFill="1" applyBorder="1" applyAlignment="1">
      <alignment horizontal="center" vertical="center" wrapText="1"/>
    </xf>
    <xf numFmtId="0" fontId="0" fillId="0" borderId="25" xfId="8" applyNumberFormat="1" applyFont="1" applyFill="1" applyBorder="1" applyAlignment="1">
      <alignment horizontal="center" vertical="center" wrapText="1"/>
    </xf>
    <xf numFmtId="0" fontId="5" fillId="0" borderId="6" xfId="8" applyNumberFormat="1" applyFont="1" applyFill="1" applyBorder="1" applyAlignment="1">
      <alignment horizontal="center" vertical="center" wrapText="1"/>
    </xf>
    <xf numFmtId="0" fontId="6" fillId="0" borderId="8" xfId="8" applyNumberFormat="1" applyFont="1" applyFill="1" applyBorder="1" applyAlignment="1">
      <alignment horizontal="center" vertical="center"/>
    </xf>
    <xf numFmtId="43" fontId="0" fillId="0" borderId="2" xfId="8" applyFont="1" applyFill="1" applyBorder="1" applyAlignment="1">
      <alignment horizontal="center" vertical="center" wrapText="1"/>
    </xf>
    <xf numFmtId="43" fontId="3" fillId="0" borderId="0" xfId="8" applyFont="1" applyFill="1" applyBorder="1" applyAlignment="1">
      <alignment horizontal="center" vertical="center" wrapText="1"/>
    </xf>
    <xf numFmtId="0" fontId="3" fillId="0" borderId="6" xfId="8" applyNumberFormat="1" applyFont="1" applyFill="1" applyBorder="1" applyAlignment="1">
      <alignment horizontal="center" vertical="center" wrapText="1"/>
    </xf>
    <xf numFmtId="0" fontId="0" fillId="0" borderId="7" xfId="8" applyNumberFormat="1" applyFont="1" applyFill="1" applyBorder="1" applyAlignment="1">
      <alignment horizontal="center" vertical="center"/>
    </xf>
    <xf numFmtId="43" fontId="3" fillId="0" borderId="0" xfId="8" applyFont="1" applyFill="1" applyAlignment="1">
      <alignment horizontal="center" vertical="center"/>
    </xf>
    <xf numFmtId="9" fontId="3" fillId="0" borderId="6" xfId="11" applyFont="1" applyFill="1" applyBorder="1" applyAlignment="1">
      <alignment horizontal="center" vertical="center" wrapText="1"/>
    </xf>
    <xf numFmtId="0" fontId="3" fillId="0" borderId="16" xfId="8" applyNumberFormat="1" applyFont="1" applyFill="1" applyBorder="1" applyAlignment="1">
      <alignment horizontal="center" vertical="center" wrapText="1"/>
    </xf>
    <xf numFmtId="0" fontId="3" fillId="0" borderId="26" xfId="8" applyNumberFormat="1" applyFont="1" applyFill="1" applyBorder="1" applyAlignment="1">
      <alignment horizontal="center" vertical="center" wrapText="1"/>
    </xf>
    <xf numFmtId="0" fontId="0" fillId="0" borderId="6" xfId="8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9" fontId="3" fillId="0" borderId="6" xfId="8" applyNumberFormat="1" applyFont="1" applyFill="1" applyBorder="1" applyAlignment="1">
      <alignment horizontal="center" vertical="center" wrapText="1"/>
    </xf>
    <xf numFmtId="178" fontId="0" fillId="0" borderId="9" xfId="0" applyNumberForma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货币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zoomScale="80" zoomScaleNormal="80" topLeftCell="A24" workbookViewId="0">
      <selection activeCell="F25" sqref="F25:L25"/>
    </sheetView>
  </sheetViews>
  <sheetFormatPr defaultColWidth="11.5555555555556" defaultRowHeight="14.4"/>
  <cols>
    <col min="1" max="1" width="4.77777777777778" style="4" customWidth="1"/>
    <col min="2" max="2" width="8.22222222222222" style="4" customWidth="1"/>
    <col min="3" max="3" width="10" style="4" customWidth="1"/>
    <col min="4" max="4" width="13.3333333333333" style="5" customWidth="1"/>
    <col min="5" max="5" width="4.77777777777778" style="5" customWidth="1"/>
    <col min="6" max="6" width="16.6666666666667" style="4" customWidth="1"/>
    <col min="7" max="7" width="12.4907407407407" style="4" customWidth="1"/>
    <col min="8" max="8" width="12.8518518518519" style="4" customWidth="1"/>
    <col min="9" max="9" width="26.2222222222222" style="4" customWidth="1"/>
    <col min="10" max="11" width="6" style="4" customWidth="1"/>
    <col min="12" max="12" width="7.88888888888889" style="4" customWidth="1"/>
    <col min="13" max="13" width="20" style="6" hidden="1" customWidth="1"/>
    <col min="14" max="18" width="11.5555555555556" style="4"/>
    <col min="19" max="19" width="13.3333333333333" style="7" customWidth="1"/>
    <col min="20" max="16384" width="11.5555555555556" style="4"/>
  </cols>
  <sheetData>
    <row r="1" ht="40.8" customHeight="1" spans="1:12">
      <c r="A1" s="8"/>
      <c r="B1" s="9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ht="37.2" customHeight="1" spans="1:12">
      <c r="A2" s="8"/>
      <c r="B2" s="11" t="s">
        <v>1</v>
      </c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2.8" customHeight="1" spans="1:12">
      <c r="A3" s="8"/>
      <c r="B3" s="13" t="s">
        <v>2</v>
      </c>
      <c r="C3" s="14"/>
      <c r="D3" s="14"/>
      <c r="E3" s="14"/>
      <c r="F3" s="14"/>
      <c r="G3" s="14"/>
      <c r="H3" s="14"/>
      <c r="I3" s="14"/>
      <c r="J3" s="14"/>
      <c r="K3" s="14"/>
      <c r="L3" s="14"/>
    </row>
    <row r="4" ht="33" customHeight="1" spans="2:12">
      <c r="B4" s="15" t="s">
        <v>3</v>
      </c>
      <c r="C4" s="16"/>
      <c r="D4" s="17" t="s">
        <v>4</v>
      </c>
      <c r="E4" s="17"/>
      <c r="F4" s="16"/>
      <c r="G4" s="16"/>
      <c r="H4" s="16"/>
      <c r="I4" s="16"/>
      <c r="J4" s="16"/>
      <c r="K4" s="16"/>
      <c r="L4" s="16"/>
    </row>
    <row r="5" ht="34.05" customHeight="1" spans="2:12">
      <c r="B5" s="18" t="s">
        <v>5</v>
      </c>
      <c r="C5" s="19"/>
      <c r="D5" s="20" t="s">
        <v>6</v>
      </c>
      <c r="E5" s="21"/>
      <c r="F5" s="22"/>
      <c r="G5" s="19"/>
      <c r="H5" s="23" t="s">
        <v>7</v>
      </c>
      <c r="I5" s="22"/>
      <c r="J5" s="19"/>
      <c r="K5" s="67" t="s">
        <v>8</v>
      </c>
      <c r="L5" s="19"/>
    </row>
    <row r="6" ht="34.05" customHeight="1" spans="2:12">
      <c r="B6" s="24" t="s">
        <v>9</v>
      </c>
      <c r="C6" s="25"/>
      <c r="D6" s="26" t="s">
        <v>10</v>
      </c>
      <c r="E6" s="27"/>
      <c r="F6" s="28"/>
      <c r="G6" s="28"/>
      <c r="H6" s="28"/>
      <c r="I6" s="28"/>
      <c r="J6" s="28"/>
      <c r="K6" s="28"/>
      <c r="L6" s="68"/>
    </row>
    <row r="7" ht="34.05" customHeight="1" spans="2:12">
      <c r="B7" s="24" t="s">
        <v>11</v>
      </c>
      <c r="C7" s="25"/>
      <c r="D7" s="26" t="s">
        <v>12</v>
      </c>
      <c r="E7" s="27"/>
      <c r="F7" s="28"/>
      <c r="G7" s="28"/>
      <c r="H7" s="28"/>
      <c r="I7" s="28"/>
      <c r="J7" s="28"/>
      <c r="K7" s="28"/>
      <c r="L7" s="68"/>
    </row>
    <row r="8" ht="45" customHeight="1" spans="2:12">
      <c r="B8" s="24" t="s">
        <v>13</v>
      </c>
      <c r="C8" s="25"/>
      <c r="D8" s="26" t="s">
        <v>14</v>
      </c>
      <c r="E8" s="27"/>
      <c r="F8" s="29"/>
      <c r="G8" s="29"/>
      <c r="H8" s="29"/>
      <c r="I8" s="29"/>
      <c r="J8" s="29"/>
      <c r="K8" s="29"/>
      <c r="L8" s="69"/>
    </row>
    <row r="9" ht="34.95" customHeight="1" spans="2:12">
      <c r="B9" s="30" t="s">
        <v>15</v>
      </c>
      <c r="C9" s="31"/>
      <c r="D9" s="24"/>
      <c r="E9" s="24"/>
      <c r="F9" s="24" t="s">
        <v>16</v>
      </c>
      <c r="G9" s="24" t="s">
        <v>17</v>
      </c>
      <c r="H9" s="25"/>
      <c r="I9" s="24" t="s">
        <v>18</v>
      </c>
      <c r="J9" s="30" t="s">
        <v>19</v>
      </c>
      <c r="K9" s="37"/>
      <c r="L9" s="25"/>
    </row>
    <row r="10" ht="34.05" customHeight="1" spans="2:12">
      <c r="B10" s="32"/>
      <c r="C10" s="19"/>
      <c r="D10" s="24" t="s">
        <v>20</v>
      </c>
      <c r="E10" s="24"/>
      <c r="F10" s="33">
        <v>1340000</v>
      </c>
      <c r="G10" s="33">
        <v>175910.35</v>
      </c>
      <c r="H10" s="34"/>
      <c r="I10" s="70">
        <f>G10/F10</f>
        <v>0.131276380597015</v>
      </c>
      <c r="J10" s="71">
        <f>I10*20</f>
        <v>2.6255276119403</v>
      </c>
      <c r="K10" s="72"/>
      <c r="L10" s="73"/>
    </row>
    <row r="11" ht="34.95" customHeight="1" spans="2:12">
      <c r="B11" s="35" t="s">
        <v>21</v>
      </c>
      <c r="C11" s="36" t="s">
        <v>22</v>
      </c>
      <c r="D11" s="24" t="s">
        <v>23</v>
      </c>
      <c r="E11" s="24"/>
      <c r="F11" s="24" t="s">
        <v>24</v>
      </c>
      <c r="G11" s="37"/>
      <c r="H11" s="25"/>
      <c r="I11" s="30" t="s">
        <v>25</v>
      </c>
      <c r="J11" s="30" t="s">
        <v>26</v>
      </c>
      <c r="K11" s="25"/>
      <c r="L11" s="74" t="s">
        <v>27</v>
      </c>
    </row>
    <row r="12" ht="40.95" customHeight="1" spans="2:13">
      <c r="B12" s="38"/>
      <c r="C12" s="39" t="s">
        <v>28</v>
      </c>
      <c r="D12" s="40" t="s">
        <v>29</v>
      </c>
      <c r="E12" s="41"/>
      <c r="F12" s="42" t="s">
        <v>30</v>
      </c>
      <c r="G12" s="43"/>
      <c r="H12" s="44"/>
      <c r="I12" s="75" t="s">
        <v>31</v>
      </c>
      <c r="J12" s="76" t="s">
        <v>32</v>
      </c>
      <c r="K12" s="77"/>
      <c r="L12" s="78">
        <v>10</v>
      </c>
      <c r="M12" s="79" t="s">
        <v>33</v>
      </c>
    </row>
    <row r="13" ht="42" customHeight="1" spans="2:13">
      <c r="B13" s="38"/>
      <c r="C13" s="45"/>
      <c r="D13" s="40" t="s">
        <v>34</v>
      </c>
      <c r="E13" s="40"/>
      <c r="F13" s="46" t="s">
        <v>35</v>
      </c>
      <c r="G13" s="37"/>
      <c r="H13" s="25"/>
      <c r="I13" s="80" t="s">
        <v>36</v>
      </c>
      <c r="J13" s="80" t="s">
        <v>36</v>
      </c>
      <c r="K13" s="81"/>
      <c r="L13" s="78">
        <v>10</v>
      </c>
      <c r="M13" s="82" t="s">
        <v>37</v>
      </c>
    </row>
    <row r="14" ht="34.95" customHeight="1" spans="2:13">
      <c r="B14" s="38"/>
      <c r="C14" s="45"/>
      <c r="D14" s="40" t="s">
        <v>38</v>
      </c>
      <c r="E14" s="40"/>
      <c r="F14" s="46" t="s">
        <v>39</v>
      </c>
      <c r="G14" s="37"/>
      <c r="H14" s="25"/>
      <c r="I14" s="80" t="s">
        <v>40</v>
      </c>
      <c r="J14" s="80" t="s">
        <v>40</v>
      </c>
      <c r="K14" s="81"/>
      <c r="L14" s="78">
        <v>10</v>
      </c>
      <c r="M14" s="65"/>
    </row>
    <row r="15" ht="52.5" customHeight="1" spans="2:13">
      <c r="B15" s="38"/>
      <c r="C15" s="47"/>
      <c r="D15" s="46" t="s">
        <v>41</v>
      </c>
      <c r="E15" s="42"/>
      <c r="F15" s="42" t="s">
        <v>42</v>
      </c>
      <c r="G15" s="48"/>
      <c r="H15" s="49"/>
      <c r="I15" s="83" t="s">
        <v>43</v>
      </c>
      <c r="J15" s="80" t="s">
        <v>44</v>
      </c>
      <c r="K15" s="81"/>
      <c r="L15" s="78">
        <v>10</v>
      </c>
      <c r="M15" s="65" t="s">
        <v>45</v>
      </c>
    </row>
    <row r="16" ht="36" customHeight="1" spans="2:12">
      <c r="B16" s="38"/>
      <c r="C16" s="50" t="s">
        <v>46</v>
      </c>
      <c r="D16" s="40" t="s">
        <v>47</v>
      </c>
      <c r="E16" s="41"/>
      <c r="F16" s="42" t="s">
        <v>48</v>
      </c>
      <c r="G16" s="48"/>
      <c r="H16" s="49"/>
      <c r="I16" s="80" t="s">
        <v>49</v>
      </c>
      <c r="J16" s="84" t="s">
        <v>50</v>
      </c>
      <c r="K16" s="85"/>
      <c r="L16" s="78">
        <v>10</v>
      </c>
    </row>
    <row r="17" ht="36" customHeight="1" spans="2:12">
      <c r="B17" s="38"/>
      <c r="C17" s="45"/>
      <c r="D17" s="40" t="s">
        <v>47</v>
      </c>
      <c r="E17" s="41"/>
      <c r="F17" s="42" t="s">
        <v>51</v>
      </c>
      <c r="G17" s="48"/>
      <c r="H17" s="49"/>
      <c r="I17" s="80" t="s">
        <v>52</v>
      </c>
      <c r="J17" s="84" t="s">
        <v>52</v>
      </c>
      <c r="K17" s="85"/>
      <c r="L17" s="78">
        <v>10</v>
      </c>
    </row>
    <row r="18" ht="37.05" customHeight="1" spans="2:12">
      <c r="B18" s="38"/>
      <c r="C18" s="45"/>
      <c r="D18" s="46" t="s">
        <v>53</v>
      </c>
      <c r="E18" s="46"/>
      <c r="F18" s="46" t="s">
        <v>54</v>
      </c>
      <c r="G18" s="37"/>
      <c r="H18" s="25"/>
      <c r="I18" s="83"/>
      <c r="J18" s="86"/>
      <c r="K18" s="81"/>
      <c r="L18" s="78">
        <v>0</v>
      </c>
    </row>
    <row r="19" ht="37.05" customHeight="1" spans="2:14">
      <c r="B19" s="38"/>
      <c r="C19" s="45"/>
      <c r="D19" s="40" t="s">
        <v>55</v>
      </c>
      <c r="E19" s="40"/>
      <c r="F19" s="46" t="s">
        <v>54</v>
      </c>
      <c r="G19" s="37"/>
      <c r="H19" s="25"/>
      <c r="I19" s="83"/>
      <c r="J19" s="86"/>
      <c r="K19" s="81"/>
      <c r="L19" s="78">
        <v>0</v>
      </c>
      <c r="M19" s="87"/>
      <c r="N19" s="64"/>
    </row>
    <row r="20" ht="37.05" customHeight="1" spans="2:14">
      <c r="B20" s="38"/>
      <c r="C20" s="45"/>
      <c r="D20" s="40" t="s">
        <v>56</v>
      </c>
      <c r="E20" s="40"/>
      <c r="F20" s="46" t="s">
        <v>57</v>
      </c>
      <c r="G20" s="37"/>
      <c r="H20" s="25"/>
      <c r="I20" s="88" t="s">
        <v>58</v>
      </c>
      <c r="J20" s="80" t="s">
        <v>58</v>
      </c>
      <c r="K20" s="81"/>
      <c r="L20" s="78">
        <v>10</v>
      </c>
      <c r="M20" s="87"/>
      <c r="N20" s="64"/>
    </row>
    <row r="21" ht="37.05" customHeight="1" spans="2:14">
      <c r="B21" s="38"/>
      <c r="C21" s="47"/>
      <c r="D21" s="46" t="s">
        <v>59</v>
      </c>
      <c r="E21" s="46"/>
      <c r="F21" s="46" t="s">
        <v>60</v>
      </c>
      <c r="G21" s="37"/>
      <c r="H21" s="25"/>
      <c r="I21" s="80" t="s">
        <v>61</v>
      </c>
      <c r="J21" s="86"/>
      <c r="K21" s="81"/>
      <c r="L21" s="78">
        <v>10</v>
      </c>
      <c r="M21" s="87"/>
      <c r="N21" s="64"/>
    </row>
    <row r="22" ht="42.45" customHeight="1" spans="2:12">
      <c r="B22" s="38"/>
      <c r="C22" s="51" t="s">
        <v>62</v>
      </c>
      <c r="D22" s="52" t="s">
        <v>63</v>
      </c>
      <c r="E22" s="52"/>
      <c r="F22" s="49" t="s">
        <v>54</v>
      </c>
      <c r="G22" s="37"/>
      <c r="H22" s="25"/>
      <c r="I22" s="80"/>
      <c r="J22" s="80"/>
      <c r="K22" s="81"/>
      <c r="L22" s="78">
        <v>0</v>
      </c>
    </row>
    <row r="23" ht="37.95" customHeight="1" spans="2:12">
      <c r="B23" s="35" t="s">
        <v>64</v>
      </c>
      <c r="C23" s="53">
        <f>SUM(L12:L22)+J10</f>
        <v>82.6255276119403</v>
      </c>
      <c r="D23" s="54"/>
      <c r="E23" s="54"/>
      <c r="F23" s="55"/>
      <c r="G23" s="55"/>
      <c r="H23" s="55"/>
      <c r="I23" s="55"/>
      <c r="J23" s="55"/>
      <c r="K23" s="55"/>
      <c r="L23" s="89"/>
    </row>
    <row r="24" ht="73.05" customHeight="1" spans="2:12">
      <c r="B24" s="56" t="s">
        <v>65</v>
      </c>
      <c r="C24" s="57"/>
      <c r="D24" s="58"/>
      <c r="E24" s="58"/>
      <c r="F24" s="17" t="s">
        <v>66</v>
      </c>
      <c r="G24" s="59"/>
      <c r="H24" s="59"/>
      <c r="I24" s="59"/>
      <c r="J24" s="59"/>
      <c r="K24" s="59"/>
      <c r="L24" s="59"/>
    </row>
    <row r="25" ht="84" customHeight="1" spans="2:12">
      <c r="B25" s="60" t="s">
        <v>67</v>
      </c>
      <c r="C25" s="61"/>
      <c r="D25" s="62"/>
      <c r="E25" s="62"/>
      <c r="F25" s="17" t="s">
        <v>68</v>
      </c>
      <c r="G25" s="59"/>
      <c r="H25" s="59"/>
      <c r="I25" s="59"/>
      <c r="J25" s="59"/>
      <c r="K25" s="59"/>
      <c r="L25" s="59"/>
    </row>
    <row r="26" ht="82.05" customHeight="1" spans="2:12">
      <c r="B26" s="17" t="s">
        <v>69</v>
      </c>
      <c r="C26" s="17"/>
      <c r="D26" s="17"/>
      <c r="E26" s="17"/>
      <c r="F26" s="63" t="s">
        <v>70</v>
      </c>
      <c r="G26" s="63"/>
      <c r="H26" s="63"/>
      <c r="I26" s="63"/>
      <c r="J26" s="63"/>
      <c r="K26" s="63"/>
      <c r="L26" s="63"/>
    </row>
    <row r="27" spans="2:2">
      <c r="B27" s="4" t="s">
        <v>71</v>
      </c>
    </row>
    <row r="28" spans="2:2">
      <c r="B28" s="64" t="s">
        <v>72</v>
      </c>
    </row>
    <row r="29" spans="2:2">
      <c r="B29" s="4" t="s">
        <v>73</v>
      </c>
    </row>
    <row r="30" ht="15" customHeight="1" spans="2:12">
      <c r="B30" s="65" t="s">
        <v>74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</row>
    <row r="31" spans="2:2">
      <c r="B31" s="66" t="s">
        <v>75</v>
      </c>
    </row>
    <row r="32" spans="2:2">
      <c r="B32" s="66" t="s">
        <v>76</v>
      </c>
    </row>
    <row r="33" spans="2:2">
      <c r="B33" s="66" t="s">
        <v>77</v>
      </c>
    </row>
    <row r="34" spans="2:2">
      <c r="B34" s="66" t="s">
        <v>78</v>
      </c>
    </row>
    <row r="35" spans="2:2">
      <c r="B35" s="66" t="s">
        <v>79</v>
      </c>
    </row>
  </sheetData>
  <mergeCells count="54">
    <mergeCell ref="B1:L1"/>
    <mergeCell ref="B2:L2"/>
    <mergeCell ref="B3:L3"/>
    <mergeCell ref="B4:C4"/>
    <mergeCell ref="D4:L4"/>
    <mergeCell ref="B5:C5"/>
    <mergeCell ref="D5:G5"/>
    <mergeCell ref="H5:J5"/>
    <mergeCell ref="K5:L5"/>
    <mergeCell ref="B6:C6"/>
    <mergeCell ref="D6:L6"/>
    <mergeCell ref="B7:C7"/>
    <mergeCell ref="D7:L7"/>
    <mergeCell ref="B8:C8"/>
    <mergeCell ref="D8:L8"/>
    <mergeCell ref="G9:H9"/>
    <mergeCell ref="J9:L9"/>
    <mergeCell ref="G10:H10"/>
    <mergeCell ref="J10:L10"/>
    <mergeCell ref="F11:H11"/>
    <mergeCell ref="J11:K11"/>
    <mergeCell ref="F12:H12"/>
    <mergeCell ref="J12:K12"/>
    <mergeCell ref="F13:H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C23:L23"/>
    <mergeCell ref="B24:D24"/>
    <mergeCell ref="F24:L24"/>
    <mergeCell ref="F25:L25"/>
    <mergeCell ref="B26:D26"/>
    <mergeCell ref="F26:L26"/>
    <mergeCell ref="B30:L30"/>
    <mergeCell ref="B11:B22"/>
    <mergeCell ref="C12:C15"/>
    <mergeCell ref="C16:C21"/>
    <mergeCell ref="B9:C10"/>
  </mergeCells>
  <pageMargins left="0.25" right="0.25" top="0.75" bottom="0.75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workbookViewId="0">
      <selection activeCell="K5" sqref="K5"/>
    </sheetView>
  </sheetViews>
  <sheetFormatPr defaultColWidth="9" defaultRowHeight="14.4" outlineLevelRow="5"/>
  <cols>
    <col min="6" max="6" width="37.8888888888889" customWidth="1"/>
    <col min="11" max="12" width="13.1018518518519" style="1" customWidth="1"/>
  </cols>
  <sheetData>
    <row r="1" spans="1:17">
      <c r="A1" s="2" t="s">
        <v>80</v>
      </c>
      <c r="B1" t="s">
        <v>81</v>
      </c>
      <c r="C1" t="s">
        <v>82</v>
      </c>
      <c r="D1" t="s">
        <v>83</v>
      </c>
      <c r="E1" t="s">
        <v>84</v>
      </c>
      <c r="F1" t="s">
        <v>85</v>
      </c>
      <c r="G1" t="s">
        <v>86</v>
      </c>
      <c r="H1" t="s">
        <v>87</v>
      </c>
      <c r="I1" t="s">
        <v>88</v>
      </c>
      <c r="J1" t="s">
        <v>89</v>
      </c>
      <c r="K1" s="1" t="s">
        <v>90</v>
      </c>
      <c r="L1" s="1" t="s">
        <v>91</v>
      </c>
      <c r="M1" s="3" t="s">
        <v>3</v>
      </c>
      <c r="N1" s="3" t="s">
        <v>92</v>
      </c>
      <c r="O1" s="3" t="s">
        <v>93</v>
      </c>
      <c r="P1" s="3" t="s">
        <v>94</v>
      </c>
      <c r="Q1" s="3" t="s">
        <v>95</v>
      </c>
    </row>
    <row r="2" spans="1:17">
      <c r="A2" s="2">
        <v>44135</v>
      </c>
      <c r="B2" t="s">
        <v>96</v>
      </c>
      <c r="C2" t="s">
        <v>97</v>
      </c>
      <c r="D2" t="s">
        <v>98</v>
      </c>
      <c r="E2" t="s">
        <v>99</v>
      </c>
      <c r="F2" s="3" t="s">
        <v>100</v>
      </c>
      <c r="G2" t="s">
        <v>101</v>
      </c>
      <c r="H2" t="s">
        <v>102</v>
      </c>
      <c r="I2" t="s">
        <v>103</v>
      </c>
      <c r="J2">
        <v>79364</v>
      </c>
      <c r="K2" s="1">
        <v>79364</v>
      </c>
      <c r="L2" s="1">
        <v>0</v>
      </c>
      <c r="M2" t="s">
        <v>104</v>
      </c>
      <c r="N2" t="s">
        <v>105</v>
      </c>
      <c r="O2" t="s">
        <v>106</v>
      </c>
      <c r="P2" t="s">
        <v>107</v>
      </c>
      <c r="Q2" t="s">
        <v>108</v>
      </c>
    </row>
    <row r="3" spans="1:17">
      <c r="A3" s="2">
        <v>44194</v>
      </c>
      <c r="B3" t="s">
        <v>109</v>
      </c>
      <c r="C3" t="s">
        <v>110</v>
      </c>
      <c r="D3" t="s">
        <v>111</v>
      </c>
      <c r="E3" t="s">
        <v>99</v>
      </c>
      <c r="F3" s="3" t="s">
        <v>112</v>
      </c>
      <c r="G3" t="s">
        <v>101</v>
      </c>
      <c r="H3" t="s">
        <v>102</v>
      </c>
      <c r="I3" t="s">
        <v>103</v>
      </c>
      <c r="J3">
        <v>698600</v>
      </c>
      <c r="K3" s="1">
        <v>698600</v>
      </c>
      <c r="L3" s="1">
        <v>0</v>
      </c>
      <c r="M3" t="s">
        <v>113</v>
      </c>
      <c r="N3" t="s">
        <v>105</v>
      </c>
      <c r="O3" t="s">
        <v>106</v>
      </c>
      <c r="P3" t="s">
        <v>107</v>
      </c>
      <c r="Q3" t="s">
        <v>108</v>
      </c>
    </row>
    <row r="4" spans="1:17">
      <c r="A4" s="2">
        <v>44194</v>
      </c>
      <c r="B4" t="s">
        <v>109</v>
      </c>
      <c r="C4" t="s">
        <v>114</v>
      </c>
      <c r="D4" t="s">
        <v>115</v>
      </c>
      <c r="E4" t="s">
        <v>99</v>
      </c>
      <c r="F4" t="s">
        <v>112</v>
      </c>
      <c r="G4" t="s">
        <v>101</v>
      </c>
      <c r="H4" t="s">
        <v>102</v>
      </c>
      <c r="I4" t="s">
        <v>103</v>
      </c>
      <c r="J4">
        <v>2018560</v>
      </c>
      <c r="K4" s="1">
        <v>2018560</v>
      </c>
      <c r="L4" s="1">
        <v>0</v>
      </c>
      <c r="M4" t="s">
        <v>113</v>
      </c>
      <c r="N4" t="s">
        <v>105</v>
      </c>
      <c r="O4" t="s">
        <v>106</v>
      </c>
      <c r="P4" t="s">
        <v>107</v>
      </c>
      <c r="Q4" t="s">
        <v>108</v>
      </c>
    </row>
    <row r="5" spans="1:17">
      <c r="A5" s="2">
        <v>44194</v>
      </c>
      <c r="B5" t="s">
        <v>109</v>
      </c>
      <c r="C5" t="s">
        <v>116</v>
      </c>
      <c r="D5" t="s">
        <v>117</v>
      </c>
      <c r="E5" t="s">
        <v>99</v>
      </c>
      <c r="F5" t="s">
        <v>112</v>
      </c>
      <c r="G5" t="s">
        <v>101</v>
      </c>
      <c r="H5" t="s">
        <v>102</v>
      </c>
      <c r="I5" t="s">
        <v>103</v>
      </c>
      <c r="J5">
        <v>3569.7</v>
      </c>
      <c r="K5" s="1">
        <v>3569.7</v>
      </c>
      <c r="L5" s="1">
        <v>0</v>
      </c>
      <c r="M5" t="s">
        <v>113</v>
      </c>
      <c r="N5" t="s">
        <v>105</v>
      </c>
      <c r="O5" t="s">
        <v>106</v>
      </c>
      <c r="P5" t="s">
        <v>107</v>
      </c>
      <c r="Q5" t="s">
        <v>108</v>
      </c>
    </row>
    <row r="6" spans="1:17">
      <c r="A6" s="2">
        <v>44196</v>
      </c>
      <c r="B6" t="s">
        <v>109</v>
      </c>
      <c r="C6" t="s">
        <v>118</v>
      </c>
      <c r="D6" t="s">
        <v>119</v>
      </c>
      <c r="E6" t="s">
        <v>120</v>
      </c>
      <c r="F6" t="s">
        <v>121</v>
      </c>
      <c r="G6" t="s">
        <v>101</v>
      </c>
      <c r="H6" t="s">
        <v>102</v>
      </c>
      <c r="I6" t="s">
        <v>103</v>
      </c>
      <c r="J6">
        <v>2800093.7</v>
      </c>
      <c r="K6" s="1">
        <v>0</v>
      </c>
      <c r="L6" s="1">
        <v>2800093.7</v>
      </c>
      <c r="M6" s="3" t="s">
        <v>104</v>
      </c>
      <c r="N6" t="s">
        <v>105</v>
      </c>
      <c r="O6" t="s">
        <v>106</v>
      </c>
      <c r="P6" t="s">
        <v>107</v>
      </c>
      <c r="Q6" t="s">
        <v>108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质保金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564410557@qq.com</dc:creator>
  <cp:lastModifiedBy>竹林</cp:lastModifiedBy>
  <dcterms:created xsi:type="dcterms:W3CDTF">2021-05-25T01:04:00Z</dcterms:created>
  <dcterms:modified xsi:type="dcterms:W3CDTF">2022-05-25T03:58:07Z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15345A38AFD442D9A452C8856561B6DE</vt:lpwstr>
  </property>
</Properties>
</file>