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280" windowHeight="7290"/>
  </bookViews>
  <sheets>
    <sheet name="重装" sheetId="1" r:id="rId1"/>
  </sheets>
  <calcPr calcId="145621"/>
</workbook>
</file>

<file path=xl/calcChain.xml><?xml version="1.0" encoding="utf-8"?>
<calcChain xmlns="http://schemas.openxmlformats.org/spreadsheetml/2006/main">
  <c r="L21" i="1" l="1"/>
  <c r="L16" i="1"/>
  <c r="I10" i="1"/>
  <c r="J10" i="1" s="1"/>
  <c r="C25" i="1" s="1"/>
</calcChain>
</file>

<file path=xl/sharedStrings.xml><?xml version="1.0" encoding="utf-8"?>
<sst xmlns="http://schemas.openxmlformats.org/spreadsheetml/2006/main" count="97" uniqueCount="76">
  <si>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family val="2"/>
      </rPr>
      <t>1-1</t>
    </r>
    <r>
      <rPr>
        <sz val="11"/>
        <color theme="1"/>
        <rFont val="宋体"/>
        <charset val="134"/>
      </rPr>
      <t>：</t>
    </r>
  </si>
  <si>
    <r>
      <rPr>
        <sz val="11"/>
        <color theme="1"/>
        <rFont val="宋体"/>
        <charset val="134"/>
      </rPr>
      <t>单位名称：区城管局</t>
    </r>
    <r>
      <rPr>
        <sz val="11"/>
        <color theme="1"/>
        <rFont val="Calibri"/>
        <family val="2"/>
      </rPr>
      <t xml:space="preserve">                                                                                                         </t>
    </r>
    <r>
      <rPr>
        <sz val="11"/>
        <color theme="1"/>
        <rFont val="宋体"/>
        <charset val="134"/>
      </rPr>
      <t>填报日期：2022年5月25日</t>
    </r>
  </si>
  <si>
    <t>项目名称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</si>
  <si>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</si>
  <si>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</si>
  <si>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</si>
  <si>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</si>
  <si>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</si>
  <si>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</si>
  <si>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</si>
  <si>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</si>
  <si>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</si>
  <si>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</si>
  <si>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r>
      <rPr>
        <sz val="11"/>
        <color theme="1"/>
        <rFont val="微软雅黑"/>
        <charset val="134"/>
      </rPr>
      <t>预算执行
情况</t>
    </r>
    <r>
      <rPr>
        <sz val="11"/>
        <color theme="1"/>
        <rFont val="Calibri"/>
        <family val="2"/>
      </rPr>
      <t>(</t>
    </r>
    <r>
      <rPr>
        <sz val="11"/>
        <color theme="1"/>
        <rFont val="宋体"/>
        <charset val="134"/>
      </rPr>
      <t>元）</t>
    </r>
    <r>
      <rPr>
        <sz val="11"/>
        <color theme="1"/>
        <rFont val="Calibri"/>
        <family val="2"/>
      </rPr>
      <t xml:space="preserve">
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family val="2"/>
      </rPr>
      <t>)</t>
    </r>
  </si>
  <si>
    <r>
      <rPr>
        <sz val="11"/>
        <color theme="1"/>
        <rFont val="宋体"/>
        <charset val="134"/>
      </rPr>
      <t>预算数</t>
    </r>
    <r>
      <rPr>
        <sz val="11"/>
        <color theme="1"/>
        <rFont val="Calibri"/>
        <family val="2"/>
      </rPr>
      <t>(A)</t>
    </r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</si>
  <si>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</si>
  <si>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</si>
  <si>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family val="2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family val="2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</si>
  <si>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</si>
  <si>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</si>
  <si>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</si>
  <si>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</si>
  <si>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</si>
  <si>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family val="2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</si>
  <si>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family val="2"/>
      </rPr>
      <t>(B)</t>
    </r>
  </si>
  <si>
    <t>得分</t>
  </si>
  <si>
    <t>产出指标
40 分)</t>
  </si>
  <si>
    <t>数量指标</t>
  </si>
  <si>
    <t>城市家具、护栏日常清洗</t>
  </si>
  <si>
    <t>全覆盖</t>
  </si>
  <si>
    <t>市政</t>
  </si>
  <si>
    <t>道路（107国道、石泉路-高桥二路、五环路高架、桥孝高速东西湖段）清扫保洁</t>
  </si>
  <si>
    <t>质量指标</t>
  </si>
  <si>
    <t>全区波纹板护栏清洗覆盖率</t>
  </si>
  <si>
    <t>时效指标</t>
  </si>
  <si>
    <t>人员工资</t>
  </si>
  <si>
    <t>及时发放</t>
  </si>
  <si>
    <t>成本指标</t>
  </si>
  <si>
    <t>资金使用合规性，专款专用比例</t>
  </si>
  <si>
    <r>
      <rPr>
        <sz val="11"/>
        <color theme="1"/>
        <rFont val="宋体"/>
        <charset val="134"/>
      </rPr>
      <t>购</t>
    </r>
    <r>
      <rPr>
        <sz val="11"/>
        <color theme="1"/>
        <rFont val="Calibri"/>
        <family val="2"/>
      </rPr>
      <t>240L</t>
    </r>
    <r>
      <rPr>
        <sz val="11"/>
        <color theme="1"/>
        <rFont val="宋体"/>
        <charset val="134"/>
      </rPr>
      <t>塑料垃圾桶应该从维修维护垃圾容器经费走</t>
    </r>
  </si>
  <si>
    <t>效益指标（30分）</t>
  </si>
  <si>
    <t>管理效益指标</t>
  </si>
  <si>
    <t>支付程序合规性</t>
  </si>
  <si>
    <t>合规</t>
  </si>
  <si>
    <t>采购程序合规性</t>
  </si>
  <si>
    <t>经济效益指标</t>
  </si>
  <si>
    <t>采购成本控制率</t>
  </si>
  <si>
    <t>不超过预算</t>
  </si>
  <si>
    <t>生态效益指标</t>
  </si>
  <si>
    <t>不适用</t>
  </si>
  <si>
    <t>/</t>
  </si>
  <si>
    <t>社会效益指标</t>
  </si>
  <si>
    <t>提供就业岗位</t>
  </si>
  <si>
    <t>通过城市家具、护栏日常清的开展，维持城市良好市容市貌。</t>
  </si>
  <si>
    <t>维持城市良好市容市貌</t>
  </si>
  <si>
    <t>可持续性指标</t>
  </si>
  <si>
    <t>满意度指标（0分）</t>
  </si>
  <si>
    <t>服务对象满意度</t>
  </si>
  <si>
    <t>总分</t>
  </si>
  <si>
    <t>偏差大或目标未完成原因分析</t>
  </si>
  <si>
    <t>资金专款专用成本指标未达成。</t>
  </si>
  <si>
    <t>改进措施及结果应用方案</t>
  </si>
  <si>
    <t>1.科学预算年度项目资金，高效使用财政资金，避免浪费财政资源
2.建立健全预算绩效管理制度，及时掌握绩效目标完成进度和效果，不断修正避免偏差过大
3.取消该项指标，将预算并入其他项目中。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</si>
  <si>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</si>
  <si>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</si>
  <si>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family val="2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</si>
  <si>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</si>
  <si>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family val="2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</si>
  <si>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</si>
  <si>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family val="2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family val="2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</si>
  <si>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family val="2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</si>
  <si>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family val="2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family val="2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family val="2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family val="2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</si>
  <si>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family val="2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</si>
  <si>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family val="2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</si>
  <si>
    <r>
      <t>2021年度重装及家具清洗经费项目自评表</t>
    </r>
    <r>
      <rPr>
        <sz val="11"/>
        <color theme="1"/>
        <rFont val="Calibri"/>
        <family val="2"/>
      </rPr>
      <t xml:space="preserve">                                                                  </t>
    </r>
    <phoneticPr fontId="8" type="noConversion"/>
  </si>
  <si>
    <t>重装及家具清洗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</si>
</sst>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9" formatCode="_ \¥* #,##0.00_ ;_ \¥* \-#,##0.00_ ;_ \¥* &quot;-&quot;??_ ;_ @_ "/>
    <numFmt numFmtId="180" formatCode="0.00_ "/>
    <numFmt numFmtId="181" formatCode="0_);[Red]\(0\)"/>
  </numFmts>
  <fonts count="11" x14ac:knownFonts="1">
    <font>
      <sz val="11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name val="宋体"/>
      <charset val="134"/>
    </font>
    <font>
      <sz val="11"/>
      <name val="Calibri"/>
      <family val="2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Calibri"/>
      <family val="2"/>
    </font>
    <font>
      <sz val="9"/>
      <name val="Calibri"/>
      <family val="2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</cellStyleXfs>
  <cellXfs count="105">
    <xf numFmtId="0" fontId="0" fillId="0" borderId="0" xfId="0"/>
    <xf numFmtId="43" fontId="0" fillId="0" borderId="0" xfId="1" applyFont="1" applyFill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0" fontId="1" fillId="0" borderId="2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3" fontId="0" fillId="0" borderId="6" xfId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10" fontId="0" fillId="0" borderId="6" xfId="2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1" fillId="0" borderId="25" xfId="1" applyNumberFormat="1" applyFont="1" applyFill="1" applyBorder="1" applyAlignment="1">
      <alignment horizontal="center" vertical="center" wrapText="1"/>
    </xf>
    <xf numFmtId="43" fontId="0" fillId="0" borderId="2" xfId="1" applyFont="1" applyFill="1" applyBorder="1" applyAlignment="1">
      <alignment horizontal="center" vertical="center" wrapText="1"/>
    </xf>
    <xf numFmtId="43" fontId="1" fillId="0" borderId="0" xfId="1" applyFont="1" applyFill="1" applyBorder="1" applyAlignment="1">
      <alignment horizontal="center" vertical="center" wrapText="1"/>
    </xf>
    <xf numFmtId="0" fontId="0" fillId="0" borderId="14" xfId="1" applyNumberFormat="1" applyFont="1" applyFill="1" applyBorder="1" applyAlignment="1">
      <alignment horizontal="center" vertical="center" wrapText="1"/>
    </xf>
    <xf numFmtId="9" fontId="1" fillId="0" borderId="6" xfId="1" applyNumberFormat="1" applyFont="1" applyFill="1" applyBorder="1" applyAlignment="1">
      <alignment horizontal="center" vertical="center" wrapText="1"/>
    </xf>
    <xf numFmtId="43" fontId="0" fillId="0" borderId="0" xfId="1" applyFont="1" applyFill="1" applyAlignment="1">
      <alignment horizontal="center" vertical="center"/>
    </xf>
    <xf numFmtId="0" fontId="1" fillId="0" borderId="6" xfId="1" applyNumberFormat="1" applyFont="1" applyFill="1" applyBorder="1" applyAlignment="1">
      <alignment horizontal="center" vertical="center" wrapText="1"/>
    </xf>
    <xf numFmtId="9" fontId="1" fillId="0" borderId="6" xfId="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9" fontId="1" fillId="0" borderId="6" xfId="2" applyFont="1" applyFill="1" applyBorder="1" applyAlignment="1">
      <alignment horizontal="center" vertical="center" wrapText="1"/>
    </xf>
    <xf numFmtId="181" fontId="1" fillId="0" borderId="6" xfId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/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/>
    <xf numFmtId="0" fontId="1" fillId="0" borderId="7" xfId="0" applyFont="1" applyFill="1" applyBorder="1"/>
    <xf numFmtId="0" fontId="1" fillId="0" borderId="8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8" xfId="0" applyFill="1" applyBorder="1"/>
    <xf numFmtId="43" fontId="0" fillId="0" borderId="6" xfId="1" applyFont="1" applyFill="1" applyBorder="1" applyAlignment="1">
      <alignment horizontal="center" vertical="center" wrapText="1"/>
    </xf>
    <xf numFmtId="43" fontId="0" fillId="0" borderId="7" xfId="1" applyFont="1" applyFill="1" applyBorder="1" applyAlignment="1"/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Fill="1" applyBorder="1"/>
    <xf numFmtId="2" fontId="0" fillId="0" borderId="7" xfId="0" applyNumberFormat="1" applyFill="1" applyBorder="1"/>
    <xf numFmtId="0" fontId="1" fillId="0" borderId="1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" fillId="0" borderId="6" xfId="1" applyNumberFormat="1" applyFont="1" applyFill="1" applyBorder="1" applyAlignment="1">
      <alignment horizontal="center" vertical="center" wrapText="1"/>
    </xf>
    <xf numFmtId="0" fontId="4" fillId="0" borderId="8" xfId="1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0" fillId="0" borderId="6" xfId="1" applyNumberFormat="1" applyFont="1" applyFill="1" applyBorder="1" applyAlignment="1">
      <alignment horizontal="center" vertical="center" wrapText="1"/>
    </xf>
    <xf numFmtId="0" fontId="0" fillId="0" borderId="7" xfId="1" applyNumberFormat="1" applyFont="1" applyFill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center" vertical="center" wrapText="1"/>
    </xf>
    <xf numFmtId="10" fontId="0" fillId="0" borderId="6" xfId="1" applyNumberFormat="1" applyFont="1" applyFill="1" applyBorder="1" applyAlignment="1">
      <alignment horizontal="center" vertical="center" wrapText="1"/>
    </xf>
    <xf numFmtId="0" fontId="1" fillId="0" borderId="16" xfId="1" applyNumberFormat="1" applyFont="1" applyFill="1" applyBorder="1" applyAlignment="1">
      <alignment horizontal="center" vertical="center" wrapText="1"/>
    </xf>
    <xf numFmtId="0" fontId="1" fillId="0" borderId="26" xfId="1" applyNumberFormat="1" applyFont="1" applyFill="1" applyBorder="1" applyAlignment="1">
      <alignment horizontal="center" vertical="center" wrapText="1"/>
    </xf>
    <xf numFmtId="9" fontId="1" fillId="0" borderId="16" xfId="2" applyFont="1" applyFill="1" applyBorder="1" applyAlignment="1">
      <alignment horizontal="center" vertical="center" wrapText="1"/>
    </xf>
    <xf numFmtId="9" fontId="1" fillId="0" borderId="26" xfId="2" applyFont="1" applyFill="1" applyBorder="1" applyAlignment="1">
      <alignment horizontal="center" vertical="center" wrapText="1"/>
    </xf>
    <xf numFmtId="0" fontId="0" fillId="0" borderId="6" xfId="1" applyNumberFormat="1" applyFont="1" applyFill="1" applyBorder="1" applyAlignment="1">
      <alignment horizontal="center" vertical="center" wrapText="1"/>
    </xf>
    <xf numFmtId="180" fontId="0" fillId="0" borderId="9" xfId="0" applyNumberFormat="1" applyFill="1" applyBorder="1" applyAlignment="1">
      <alignment horizontal="center" vertical="center" wrapText="1"/>
    </xf>
    <xf numFmtId="180" fontId="0" fillId="0" borderId="0" xfId="0" applyNumberFormat="1" applyFill="1" applyBorder="1"/>
    <xf numFmtId="180" fontId="0" fillId="0" borderId="21" xfId="0" applyNumberFormat="1" applyFill="1" applyBorder="1"/>
    <xf numFmtId="180" fontId="0" fillId="0" borderId="9" xfId="0" applyNumberFormat="1" applyFill="1" applyBorder="1"/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4">
    <cellStyle name="百分比" xfId="2" builtinId="5"/>
    <cellStyle name="常规" xfId="0" builtinId="0"/>
    <cellStyle name="货币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zoomScale="80" zoomScaleNormal="80" workbookViewId="0">
      <selection activeCell="D4" sqref="D4:L4"/>
    </sheetView>
  </sheetViews>
  <sheetFormatPr defaultColWidth="11.5703125" defaultRowHeight="15" x14ac:dyDescent="0.25"/>
  <cols>
    <col min="1" max="1" width="4.7109375" style="2" customWidth="1"/>
    <col min="2" max="2" width="8.28515625" style="2" customWidth="1"/>
    <col min="3" max="3" width="11.5703125" style="2" customWidth="1"/>
    <col min="4" max="4" width="13.28515625" style="3" customWidth="1"/>
    <col min="5" max="5" width="4.7109375" style="3" customWidth="1"/>
    <col min="6" max="6" width="16.7109375" style="2" customWidth="1"/>
    <col min="7" max="7" width="13.85546875" style="2" customWidth="1"/>
    <col min="8" max="8" width="10.85546875" style="2" customWidth="1"/>
    <col min="9" max="9" width="22.85546875" style="2" customWidth="1"/>
    <col min="10" max="11" width="6" style="2" customWidth="1"/>
    <col min="12" max="12" width="7.85546875" style="2" customWidth="1"/>
    <col min="13" max="13" width="22.7109375" style="4" hidden="1" customWidth="1"/>
    <col min="14" max="18" width="11.5703125" style="2"/>
    <col min="19" max="19" width="13.28515625" style="1" customWidth="1"/>
    <col min="20" max="16384" width="11.5703125" style="2"/>
  </cols>
  <sheetData>
    <row r="1" spans="1:13" ht="40.9" customHeight="1" x14ac:dyDescent="0.25">
      <c r="A1" s="5"/>
      <c r="B1" s="38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ht="37.15" customHeight="1" x14ac:dyDescent="0.25">
      <c r="A2" s="5"/>
      <c r="B2" s="103" t="s">
        <v>74</v>
      </c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3" ht="22.9" customHeight="1" x14ac:dyDescent="0.25">
      <c r="A3" s="5"/>
      <c r="B3" s="41" t="s">
        <v>1</v>
      </c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3" ht="33" customHeight="1" x14ac:dyDescent="0.25">
      <c r="B4" s="43" t="s">
        <v>2</v>
      </c>
      <c r="C4" s="44"/>
      <c r="D4" s="104" t="s">
        <v>75</v>
      </c>
      <c r="E4" s="45"/>
      <c r="F4" s="44"/>
      <c r="G4" s="44"/>
      <c r="H4" s="44"/>
      <c r="I4" s="44"/>
      <c r="J4" s="44"/>
      <c r="K4" s="44"/>
      <c r="L4" s="44"/>
    </row>
    <row r="5" spans="1:13" ht="34.15" customHeight="1" x14ac:dyDescent="0.25">
      <c r="B5" s="46" t="s">
        <v>3</v>
      </c>
      <c r="C5" s="47"/>
      <c r="D5" s="48" t="s">
        <v>4</v>
      </c>
      <c r="E5" s="49"/>
      <c r="F5" s="50"/>
      <c r="G5" s="47"/>
      <c r="H5" s="51" t="s">
        <v>5</v>
      </c>
      <c r="I5" s="50"/>
      <c r="J5" s="47"/>
      <c r="K5" s="52" t="s">
        <v>6</v>
      </c>
      <c r="L5" s="47"/>
    </row>
    <row r="6" spans="1:13" ht="34.15" customHeight="1" x14ac:dyDescent="0.25">
      <c r="B6" s="53" t="s">
        <v>7</v>
      </c>
      <c r="C6" s="54"/>
      <c r="D6" s="55" t="s">
        <v>8</v>
      </c>
      <c r="E6" s="56"/>
      <c r="F6" s="57"/>
      <c r="G6" s="57"/>
      <c r="H6" s="57"/>
      <c r="I6" s="57"/>
      <c r="J6" s="57"/>
      <c r="K6" s="57"/>
      <c r="L6" s="58"/>
    </row>
    <row r="7" spans="1:13" ht="34.15" customHeight="1" x14ac:dyDescent="0.25">
      <c r="B7" s="53" t="s">
        <v>9</v>
      </c>
      <c r="C7" s="54"/>
      <c r="D7" s="55" t="s">
        <v>10</v>
      </c>
      <c r="E7" s="56"/>
      <c r="F7" s="57"/>
      <c r="G7" s="57"/>
      <c r="H7" s="57"/>
      <c r="I7" s="57"/>
      <c r="J7" s="57"/>
      <c r="K7" s="57"/>
      <c r="L7" s="58"/>
    </row>
    <row r="8" spans="1:13" ht="45" customHeight="1" x14ac:dyDescent="0.25">
      <c r="B8" s="53" t="s">
        <v>11</v>
      </c>
      <c r="C8" s="54"/>
      <c r="D8" s="55" t="s">
        <v>12</v>
      </c>
      <c r="E8" s="56"/>
      <c r="F8" s="59"/>
      <c r="G8" s="59"/>
      <c r="H8" s="59"/>
      <c r="I8" s="59"/>
      <c r="J8" s="59"/>
      <c r="K8" s="59"/>
      <c r="L8" s="60"/>
    </row>
    <row r="9" spans="1:13" ht="34.9" customHeight="1" x14ac:dyDescent="0.25">
      <c r="B9" s="61" t="s">
        <v>13</v>
      </c>
      <c r="C9" s="101"/>
      <c r="D9" s="7"/>
      <c r="E9" s="7"/>
      <c r="F9" s="7" t="s">
        <v>14</v>
      </c>
      <c r="G9" s="53" t="s">
        <v>15</v>
      </c>
      <c r="H9" s="54"/>
      <c r="I9" s="7" t="s">
        <v>16</v>
      </c>
      <c r="J9" s="61" t="s">
        <v>17</v>
      </c>
      <c r="K9" s="62"/>
      <c r="L9" s="54"/>
    </row>
    <row r="10" spans="1:13" ht="34.15" customHeight="1" x14ac:dyDescent="0.25">
      <c r="B10" s="102"/>
      <c r="C10" s="47"/>
      <c r="D10" s="7" t="s">
        <v>18</v>
      </c>
      <c r="E10" s="7"/>
      <c r="F10" s="9">
        <v>2700000</v>
      </c>
      <c r="G10" s="63">
        <v>937620.75</v>
      </c>
      <c r="H10" s="64"/>
      <c r="I10" s="25">
        <f>G10/F10</f>
        <v>0.34726694444444445</v>
      </c>
      <c r="J10" s="65">
        <f>I10*20</f>
        <v>6.9453388888888892</v>
      </c>
      <c r="K10" s="66"/>
      <c r="L10" s="67"/>
    </row>
    <row r="11" spans="1:13" ht="34.9" customHeight="1" x14ac:dyDescent="0.25">
      <c r="B11" s="95" t="s">
        <v>19</v>
      </c>
      <c r="C11" s="11" t="s">
        <v>20</v>
      </c>
      <c r="D11" s="7" t="s">
        <v>21</v>
      </c>
      <c r="E11" s="7"/>
      <c r="F11" s="53" t="s">
        <v>22</v>
      </c>
      <c r="G11" s="62"/>
      <c r="H11" s="54"/>
      <c r="I11" s="8" t="s">
        <v>23</v>
      </c>
      <c r="J11" s="61" t="s">
        <v>24</v>
      </c>
      <c r="K11" s="54"/>
      <c r="L11" s="26" t="s">
        <v>25</v>
      </c>
    </row>
    <row r="12" spans="1:13" ht="40.9" customHeight="1" x14ac:dyDescent="0.25">
      <c r="B12" s="96"/>
      <c r="C12" s="97" t="s">
        <v>26</v>
      </c>
      <c r="D12" s="12" t="s">
        <v>27</v>
      </c>
      <c r="E12" s="13">
        <v>8</v>
      </c>
      <c r="F12" s="68" t="s">
        <v>28</v>
      </c>
      <c r="G12" s="69"/>
      <c r="H12" s="70"/>
      <c r="I12" s="27" t="s">
        <v>29</v>
      </c>
      <c r="J12" s="71" t="s">
        <v>29</v>
      </c>
      <c r="K12" s="72"/>
      <c r="L12" s="28">
        <v>8</v>
      </c>
      <c r="M12" s="29" t="s">
        <v>30</v>
      </c>
    </row>
    <row r="13" spans="1:13" ht="40.9" customHeight="1" x14ac:dyDescent="0.25">
      <c r="B13" s="96"/>
      <c r="C13" s="98"/>
      <c r="D13" s="12" t="s">
        <v>27</v>
      </c>
      <c r="E13" s="13">
        <v>8</v>
      </c>
      <c r="F13" s="68" t="s">
        <v>31</v>
      </c>
      <c r="G13" s="73"/>
      <c r="H13" s="74"/>
      <c r="I13" s="30">
        <v>4</v>
      </c>
      <c r="J13" s="71">
        <v>4</v>
      </c>
      <c r="K13" s="72"/>
      <c r="L13" s="28">
        <v>8</v>
      </c>
      <c r="M13" s="29" t="s">
        <v>30</v>
      </c>
    </row>
    <row r="14" spans="1:13" ht="42" customHeight="1" x14ac:dyDescent="0.25">
      <c r="B14" s="96"/>
      <c r="C14" s="98"/>
      <c r="D14" s="12" t="s">
        <v>32</v>
      </c>
      <c r="E14" s="12">
        <v>8</v>
      </c>
      <c r="F14" s="75" t="s">
        <v>33</v>
      </c>
      <c r="G14" s="62"/>
      <c r="H14" s="54"/>
      <c r="I14" s="31">
        <v>1</v>
      </c>
      <c r="J14" s="76">
        <v>1</v>
      </c>
      <c r="K14" s="77"/>
      <c r="L14" s="28">
        <v>8</v>
      </c>
      <c r="M14" s="32"/>
    </row>
    <row r="15" spans="1:13" ht="34.9" customHeight="1" x14ac:dyDescent="0.25">
      <c r="B15" s="96"/>
      <c r="C15" s="98"/>
      <c r="D15" s="12" t="s">
        <v>34</v>
      </c>
      <c r="E15" s="12">
        <v>8</v>
      </c>
      <c r="F15" s="75" t="s">
        <v>35</v>
      </c>
      <c r="G15" s="62"/>
      <c r="H15" s="54"/>
      <c r="I15" s="33" t="s">
        <v>36</v>
      </c>
      <c r="J15" s="78" t="s">
        <v>36</v>
      </c>
      <c r="K15" s="77"/>
      <c r="L15" s="28">
        <v>8</v>
      </c>
      <c r="M15" s="23"/>
    </row>
    <row r="16" spans="1:13" ht="52.5" customHeight="1" x14ac:dyDescent="0.25">
      <c r="B16" s="96"/>
      <c r="C16" s="99"/>
      <c r="D16" s="15" t="s">
        <v>37</v>
      </c>
      <c r="E16" s="14">
        <v>8</v>
      </c>
      <c r="F16" s="68" t="s">
        <v>38</v>
      </c>
      <c r="G16" s="73"/>
      <c r="H16" s="74"/>
      <c r="I16" s="34">
        <v>1</v>
      </c>
      <c r="J16" s="79">
        <v>0.5</v>
      </c>
      <c r="K16" s="77"/>
      <c r="L16" s="28">
        <f>J16/I16*E16</f>
        <v>4</v>
      </c>
      <c r="M16" s="35" t="s">
        <v>39</v>
      </c>
    </row>
    <row r="17" spans="2:14" ht="36" customHeight="1" x14ac:dyDescent="0.25">
      <c r="B17" s="96"/>
      <c r="C17" s="100" t="s">
        <v>40</v>
      </c>
      <c r="D17" s="12" t="s">
        <v>41</v>
      </c>
      <c r="E17" s="13">
        <v>8</v>
      </c>
      <c r="F17" s="68" t="s">
        <v>42</v>
      </c>
      <c r="G17" s="73"/>
      <c r="H17" s="74"/>
      <c r="I17" s="33" t="s">
        <v>43</v>
      </c>
      <c r="J17" s="80" t="s">
        <v>43</v>
      </c>
      <c r="K17" s="81"/>
      <c r="L17" s="28">
        <v>8</v>
      </c>
    </row>
    <row r="18" spans="2:14" ht="36" customHeight="1" x14ac:dyDescent="0.25">
      <c r="B18" s="96"/>
      <c r="C18" s="98"/>
      <c r="D18" s="12" t="s">
        <v>41</v>
      </c>
      <c r="E18" s="13">
        <v>8</v>
      </c>
      <c r="F18" s="68" t="s">
        <v>44</v>
      </c>
      <c r="G18" s="73"/>
      <c r="H18" s="74"/>
      <c r="I18" s="33" t="s">
        <v>43</v>
      </c>
      <c r="J18" s="78" t="s">
        <v>43</v>
      </c>
      <c r="K18" s="77"/>
      <c r="L18" s="28">
        <v>6</v>
      </c>
    </row>
    <row r="19" spans="2:14" ht="37.15" customHeight="1" x14ac:dyDescent="0.25">
      <c r="B19" s="96"/>
      <c r="C19" s="98"/>
      <c r="D19" s="15" t="s">
        <v>45</v>
      </c>
      <c r="E19" s="15">
        <v>8</v>
      </c>
      <c r="F19" s="75" t="s">
        <v>46</v>
      </c>
      <c r="G19" s="62"/>
      <c r="H19" s="54"/>
      <c r="I19" s="36" t="s">
        <v>47</v>
      </c>
      <c r="J19" s="82" t="s">
        <v>47</v>
      </c>
      <c r="K19" s="83"/>
      <c r="L19" s="28">
        <v>10</v>
      </c>
    </row>
    <row r="20" spans="2:14" ht="37.15" customHeight="1" x14ac:dyDescent="0.25">
      <c r="B20" s="96"/>
      <c r="C20" s="98"/>
      <c r="D20" s="12" t="s">
        <v>48</v>
      </c>
      <c r="E20" s="12"/>
      <c r="F20" s="75" t="s">
        <v>49</v>
      </c>
      <c r="G20" s="62"/>
      <c r="H20" s="54"/>
      <c r="I20" s="36" t="s">
        <v>50</v>
      </c>
      <c r="J20" s="84" t="s">
        <v>50</v>
      </c>
      <c r="K20" s="77"/>
      <c r="L20" s="28" t="s">
        <v>50</v>
      </c>
      <c r="M20" s="35"/>
      <c r="N20" s="22"/>
    </row>
    <row r="21" spans="2:14" ht="37.15" customHeight="1" x14ac:dyDescent="0.25">
      <c r="B21" s="96"/>
      <c r="C21" s="98"/>
      <c r="D21" s="12" t="s">
        <v>51</v>
      </c>
      <c r="E21" s="12">
        <v>8</v>
      </c>
      <c r="F21" s="75" t="s">
        <v>52</v>
      </c>
      <c r="G21" s="62"/>
      <c r="H21" s="54"/>
      <c r="I21" s="37">
        <v>16</v>
      </c>
      <c r="J21" s="78">
        <v>16</v>
      </c>
      <c r="K21" s="77"/>
      <c r="L21" s="28">
        <f>J21/I21*E21</f>
        <v>8</v>
      </c>
      <c r="M21" s="35"/>
      <c r="N21" s="22"/>
    </row>
    <row r="22" spans="2:14" ht="37.15" customHeight="1" x14ac:dyDescent="0.25">
      <c r="B22" s="96"/>
      <c r="C22" s="98"/>
      <c r="D22" s="12" t="s">
        <v>51</v>
      </c>
      <c r="E22" s="12">
        <v>8</v>
      </c>
      <c r="F22" s="75" t="s">
        <v>53</v>
      </c>
      <c r="G22" s="62"/>
      <c r="H22" s="54"/>
      <c r="I22" s="37" t="s">
        <v>54</v>
      </c>
      <c r="J22" s="78" t="s">
        <v>54</v>
      </c>
      <c r="K22" s="77"/>
      <c r="L22" s="28">
        <v>8</v>
      </c>
      <c r="M22" s="35"/>
      <c r="N22" s="22"/>
    </row>
    <row r="23" spans="2:14" ht="37.15" customHeight="1" x14ac:dyDescent="0.25">
      <c r="B23" s="96"/>
      <c r="C23" s="99"/>
      <c r="D23" s="15" t="s">
        <v>55</v>
      </c>
      <c r="E23" s="15"/>
      <c r="F23" s="75" t="s">
        <v>49</v>
      </c>
      <c r="G23" s="62"/>
      <c r="H23" s="54"/>
      <c r="I23" s="33" t="s">
        <v>50</v>
      </c>
      <c r="J23" s="84" t="s">
        <v>50</v>
      </c>
      <c r="K23" s="77"/>
      <c r="L23" s="28" t="s">
        <v>50</v>
      </c>
      <c r="N23" s="22"/>
    </row>
    <row r="24" spans="2:14" ht="42.4" customHeight="1" x14ac:dyDescent="0.25">
      <c r="B24" s="96"/>
      <c r="C24" s="16" t="s">
        <v>56</v>
      </c>
      <c r="D24" s="17" t="s">
        <v>57</v>
      </c>
      <c r="E24" s="17"/>
      <c r="F24" s="75" t="s">
        <v>49</v>
      </c>
      <c r="G24" s="62"/>
      <c r="H24" s="54"/>
      <c r="I24" s="33" t="s">
        <v>50</v>
      </c>
      <c r="J24" s="78" t="s">
        <v>50</v>
      </c>
      <c r="K24" s="77"/>
      <c r="L24" s="28" t="s">
        <v>50</v>
      </c>
    </row>
    <row r="25" spans="2:14" ht="37.9" customHeight="1" x14ac:dyDescent="0.25">
      <c r="B25" s="10" t="s">
        <v>58</v>
      </c>
      <c r="C25" s="85">
        <f>SUM(L12:L24)+J10</f>
        <v>82.945338888888884</v>
      </c>
      <c r="D25" s="86"/>
      <c r="E25" s="86"/>
      <c r="F25" s="87"/>
      <c r="G25" s="87"/>
      <c r="H25" s="87"/>
      <c r="I25" s="87"/>
      <c r="J25" s="87"/>
      <c r="K25" s="87"/>
      <c r="L25" s="88"/>
    </row>
    <row r="26" spans="2:14" ht="73.150000000000006" customHeight="1" x14ac:dyDescent="0.25">
      <c r="B26" s="89" t="s">
        <v>59</v>
      </c>
      <c r="C26" s="90"/>
      <c r="D26" s="91"/>
      <c r="E26" s="18"/>
      <c r="F26" s="45" t="s">
        <v>60</v>
      </c>
      <c r="G26" s="92"/>
      <c r="H26" s="92"/>
      <c r="I26" s="92"/>
      <c r="J26" s="92"/>
      <c r="K26" s="92"/>
      <c r="L26" s="92"/>
    </row>
    <row r="27" spans="2:14" ht="84" customHeight="1" x14ac:dyDescent="0.25">
      <c r="B27" s="19" t="s">
        <v>61</v>
      </c>
      <c r="C27" s="20"/>
      <c r="D27" s="21"/>
      <c r="E27" s="21"/>
      <c r="F27" s="45" t="s">
        <v>62</v>
      </c>
      <c r="G27" s="92"/>
      <c r="H27" s="92"/>
      <c r="I27" s="92"/>
      <c r="J27" s="92"/>
      <c r="K27" s="92"/>
      <c r="L27" s="92"/>
    </row>
    <row r="28" spans="2:14" ht="82.15" customHeight="1" x14ac:dyDescent="0.25">
      <c r="B28" s="45" t="s">
        <v>63</v>
      </c>
      <c r="C28" s="45"/>
      <c r="D28" s="45"/>
      <c r="E28" s="6"/>
      <c r="F28" s="93" t="s">
        <v>64</v>
      </c>
      <c r="G28" s="93"/>
      <c r="H28" s="93"/>
      <c r="I28" s="93"/>
      <c r="J28" s="93"/>
      <c r="K28" s="93"/>
      <c r="L28" s="93"/>
    </row>
    <row r="29" spans="2:14" x14ac:dyDescent="0.25">
      <c r="B29" s="2" t="s">
        <v>65</v>
      </c>
    </row>
    <row r="30" spans="2:14" x14ac:dyDescent="0.25">
      <c r="B30" s="22" t="s">
        <v>66</v>
      </c>
    </row>
    <row r="31" spans="2:14" x14ac:dyDescent="0.25">
      <c r="B31" s="2" t="s">
        <v>67</v>
      </c>
    </row>
    <row r="32" spans="2:14" ht="15" customHeight="1" x14ac:dyDescent="0.25">
      <c r="B32" s="94" t="s">
        <v>68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</row>
    <row r="33" spans="2:2" x14ac:dyDescent="0.25">
      <c r="B33" s="24" t="s">
        <v>69</v>
      </c>
    </row>
    <row r="34" spans="2:2" x14ac:dyDescent="0.25">
      <c r="B34" s="24" t="s">
        <v>70</v>
      </c>
    </row>
    <row r="35" spans="2:2" x14ac:dyDescent="0.25">
      <c r="B35" s="24" t="s">
        <v>71</v>
      </c>
    </row>
    <row r="36" spans="2:2" x14ac:dyDescent="0.25">
      <c r="B36" s="24" t="s">
        <v>72</v>
      </c>
    </row>
    <row r="37" spans="2:2" x14ac:dyDescent="0.25">
      <c r="B37" s="24" t="s">
        <v>73</v>
      </c>
    </row>
  </sheetData>
  <mergeCells count="58">
    <mergeCell ref="B32:L32"/>
    <mergeCell ref="B11:B24"/>
    <mergeCell ref="C12:C16"/>
    <mergeCell ref="C17:C23"/>
    <mergeCell ref="B9:C10"/>
    <mergeCell ref="C25:L25"/>
    <mergeCell ref="B26:D26"/>
    <mergeCell ref="F26:L26"/>
    <mergeCell ref="F27:L27"/>
    <mergeCell ref="B28:D28"/>
    <mergeCell ref="F28:L28"/>
    <mergeCell ref="F22:H22"/>
    <mergeCell ref="J22:K22"/>
    <mergeCell ref="F23:H23"/>
    <mergeCell ref="J23:K23"/>
    <mergeCell ref="F24:H24"/>
    <mergeCell ref="J24:K24"/>
    <mergeCell ref="F19:H19"/>
    <mergeCell ref="J19:K19"/>
    <mergeCell ref="F20:H20"/>
    <mergeCell ref="J20:K20"/>
    <mergeCell ref="F21:H21"/>
    <mergeCell ref="J21:K21"/>
    <mergeCell ref="F16:H16"/>
    <mergeCell ref="J16:K16"/>
    <mergeCell ref="F17:H17"/>
    <mergeCell ref="J17:K17"/>
    <mergeCell ref="F18:H18"/>
    <mergeCell ref="J18:K18"/>
    <mergeCell ref="F13:H13"/>
    <mergeCell ref="J13:K13"/>
    <mergeCell ref="F14:H14"/>
    <mergeCell ref="J14:K14"/>
    <mergeCell ref="F15:H15"/>
    <mergeCell ref="J15:K15"/>
    <mergeCell ref="G10:H10"/>
    <mergeCell ref="J10:L10"/>
    <mergeCell ref="F11:H11"/>
    <mergeCell ref="J11:K11"/>
    <mergeCell ref="F12:H12"/>
    <mergeCell ref="J12:K12"/>
    <mergeCell ref="B7:C7"/>
    <mergeCell ref="D7:L7"/>
    <mergeCell ref="B8:C8"/>
    <mergeCell ref="D8:L8"/>
    <mergeCell ref="G9:H9"/>
    <mergeCell ref="J9:L9"/>
    <mergeCell ref="B5:C5"/>
    <mergeCell ref="D5:G5"/>
    <mergeCell ref="H5:J5"/>
    <mergeCell ref="K5:L5"/>
    <mergeCell ref="B6:C6"/>
    <mergeCell ref="D6:L6"/>
    <mergeCell ref="B1:L1"/>
    <mergeCell ref="B2:L2"/>
    <mergeCell ref="B3:L3"/>
    <mergeCell ref="B4:C4"/>
    <mergeCell ref="D4:L4"/>
  </mergeCells>
  <phoneticPr fontId="8" type="noConversion"/>
  <pageMargins left="0.25" right="0.25" top="0.75" bottom="0.75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admin</cp:lastModifiedBy>
  <dcterms:created xsi:type="dcterms:W3CDTF">2021-05-25T01:04:00Z</dcterms:created>
  <dcterms:modified xsi:type="dcterms:W3CDTF">2025-04-14T01:37:09Z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0684E15EB8844B8AB33987022945AAED</vt:lpwstr>
  </property>
</Properties>
</file>