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/>
  </bookViews>
  <sheets>
    <sheet name="公厕" sheetId="1" r:id="rId1"/>
  </sheets>
  <calcPr calcId="144525"/>
</workbook>
</file>

<file path=xl/sharedStrings.xml><?xml version="1.0" encoding="utf-8"?>
<sst xmlns="http://schemas.openxmlformats.org/spreadsheetml/2006/main" count="83" uniqueCount="73">
  <si>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</si>
  <si>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2021年度道路清扫费项目自评表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</si>
  <si>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单位名称：区城管局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填报日期：2022年5月25日</t>
    </r>
  </si>
  <si>
    <t>项目名称</t>
  </si>
  <si>
    <t>道路清扫费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</si>
  <si>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</si>
  <si>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</si>
  <si>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</si>
  <si>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</si>
  <si>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</si>
  <si>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</si>
  <si>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</si>
  <si>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</si>
  <si>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</si>
  <si>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</si>
  <si>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</si>
  <si>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</si>
  <si>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</si>
  <si>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</si>
  <si>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</si>
  <si>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</si>
  <si>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</si>
  <si>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</si>
  <si>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</si>
  <si>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</si>
  <si>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</si>
  <si>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</si>
  <si>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</si>
  <si>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</si>
  <si>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</si>
  <si>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道路（107国道、五环路高架以及马池桥）清扫保洁</t>
  </si>
  <si>
    <t>质量指标</t>
  </si>
  <si>
    <t>成立融雪防冻应急小组</t>
  </si>
  <si>
    <t>融雪应急物资储备充裕</t>
  </si>
  <si>
    <t>应急小组完成任务是不存在物资短期</t>
  </si>
  <si>
    <t>不存在</t>
  </si>
  <si>
    <t>时效指标</t>
  </si>
  <si>
    <t>应急保障任务下达及时完成</t>
  </si>
  <si>
    <t>及时</t>
  </si>
  <si>
    <t>效益指标（30分）</t>
  </si>
  <si>
    <t>管理效益指标</t>
  </si>
  <si>
    <t>应急物资储备充裕</t>
  </si>
  <si>
    <t>应急保障任务执行时领导24小时在岗带班</t>
  </si>
  <si>
    <t>领导在岗带班</t>
  </si>
  <si>
    <t>值班表</t>
  </si>
  <si>
    <t>社会效益指标</t>
  </si>
  <si>
    <t>下雪天气未发生行人及车辆安全事故</t>
  </si>
  <si>
    <t>无事故发生</t>
  </si>
  <si>
    <t>下雪天气保障道路正常运行</t>
  </si>
  <si>
    <t>正常运行</t>
  </si>
  <si>
    <t>可持续性指标</t>
  </si>
  <si>
    <t>采购融雪剂符合环保要求，促进生态的可持续性发展</t>
  </si>
  <si>
    <t>购买氯化钠作为融雪剂，符合环保要求</t>
  </si>
  <si>
    <t>购买氯化钠</t>
  </si>
  <si>
    <t>购买氯化钠作为融雪剂</t>
  </si>
  <si>
    <t>满意度指标（10分）</t>
  </si>
  <si>
    <t>服务对象满意度</t>
  </si>
  <si>
    <t>总分</t>
  </si>
  <si>
    <t>偏差大或目标未完成原因分析</t>
  </si>
  <si>
    <t>2021年该项资金未使用，因107国道、五环路高架及马池桥清扫保洁费30万元。因107国道保洁属环卫作业市场化保洁范围，该项资金从环卫作业市场化经费中支出，五环路高架和马池桥护栏为重装队保洁范围，该项经费从重装及家具清洗中支出，马池桥路面清扫保洁为金银湖街道辖区保洁范围，该项经费由金银湖街环卫作业经费中支出。</t>
  </si>
  <si>
    <t>改进措施及结果应用方案</t>
  </si>
  <si>
    <t>1.科学编制预算，合理高效使用财政资金，避免财政资金浪费
2.建立健全预算绩效管理制度，及时掌握绩效目标完成进度和效果，避免资金未使用情况发生。
3.取消该项指标，将预算并入其他项目中。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</si>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</sst>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_ \¥* #,##0.00_ ;_ \¥* \-#,##0.00_ ;_ \¥* &quot;-&quot;??_ ;_ @_ "/>
    <numFmt numFmtId="43" formatCode="_ * #,##0.00_ ;_ * \-#,##0.00_ ;_ * &quot;-&quot;??_ ;_ @_ "/>
    <numFmt numFmtId="178" formatCode="0_);[Red]\(0\)"/>
  </numFmts>
  <fonts count="27">
    <font>
      <sz val="11"/>
      <color theme="1"/>
      <name val="Calibri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0" borderId="2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6" borderId="2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30" applyNumberFormat="0" applyAlignment="0" applyProtection="0">
      <alignment vertical="center"/>
    </xf>
    <xf numFmtId="0" fontId="25" fillId="12" borderId="29" applyNumberFormat="0" applyAlignment="0" applyProtection="0">
      <alignment vertical="center"/>
    </xf>
    <xf numFmtId="0" fontId="16" fillId="14" borderId="3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</cellStyleXfs>
  <cellXfs count="9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/>
    <xf numFmtId="0" fontId="2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0" fillId="0" borderId="9" xfId="0" applyNumberFormat="1" applyFill="1" applyBorder="1" applyAlignment="1">
      <alignment horizontal="center" vertical="center" wrapText="1"/>
    </xf>
    <xf numFmtId="176" fontId="0" fillId="0" borderId="0" xfId="0" applyNumberFormat="1" applyFill="1" applyBorder="1"/>
    <xf numFmtId="176" fontId="0" fillId="0" borderId="21" xfId="0" applyNumberFormat="1" applyFill="1" applyBorder="1"/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7" xfId="0" applyFont="1" applyFill="1" applyBorder="1" applyAlignment="1">
      <alignment vertical="center"/>
    </xf>
    <xf numFmtId="10" fontId="0" fillId="0" borderId="6" xfId="1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0" fillId="0" borderId="25" xfId="8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2" fillId="0" borderId="0" xfId="8" applyFont="1" applyFill="1" applyBorder="1" applyAlignment="1">
      <alignment horizontal="center" vertical="center" wrapText="1"/>
    </xf>
    <xf numFmtId="0" fontId="2" fillId="0" borderId="6" xfId="8" applyNumberFormat="1" applyFont="1" applyFill="1" applyBorder="1" applyAlignment="1">
      <alignment horizontal="center" vertical="center" wrapText="1"/>
    </xf>
    <xf numFmtId="0" fontId="0" fillId="0" borderId="6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9" fontId="2" fillId="0" borderId="6" xfId="11" applyFont="1" applyFill="1" applyBorder="1" applyAlignment="1">
      <alignment horizontal="center" vertical="center" wrapText="1"/>
    </xf>
    <xf numFmtId="9" fontId="2" fillId="0" borderId="16" xfId="11" applyFont="1" applyFill="1" applyBorder="1" applyAlignment="1">
      <alignment horizontal="center" vertical="center" wrapText="1"/>
    </xf>
    <xf numFmtId="9" fontId="2" fillId="0" borderId="26" xfId="1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8" fontId="2" fillId="0" borderId="6" xfId="8" applyNumberFormat="1" applyFont="1" applyFill="1" applyBorder="1" applyAlignment="1">
      <alignment horizontal="center" vertical="center" wrapText="1"/>
    </xf>
    <xf numFmtId="178" fontId="2" fillId="0" borderId="16" xfId="8" applyNumberFormat="1" applyFont="1" applyFill="1" applyBorder="1" applyAlignment="1">
      <alignment horizontal="center" vertical="center" wrapText="1"/>
    </xf>
    <xf numFmtId="178" fontId="2" fillId="0" borderId="26" xfId="8" applyNumberFormat="1" applyFont="1" applyFill="1" applyBorder="1" applyAlignment="1">
      <alignment horizontal="center" vertical="center" wrapText="1"/>
    </xf>
    <xf numFmtId="9" fontId="2" fillId="0" borderId="6" xfId="8" applyNumberFormat="1" applyFont="1" applyFill="1" applyBorder="1" applyAlignment="1">
      <alignment horizontal="center" vertical="center" wrapText="1"/>
    </xf>
    <xf numFmtId="176" fontId="0" fillId="0" borderId="9" xfId="0" applyNumberForma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zoomScale="80" zoomScaleNormal="80" topLeftCell="A20" workbookViewId="0">
      <selection activeCell="F24" sqref="F24:L24"/>
    </sheetView>
  </sheetViews>
  <sheetFormatPr defaultColWidth="11.5555555555556" defaultRowHeight="14.4"/>
  <cols>
    <col min="1" max="1" width="4.77777777777778" style="1" customWidth="1"/>
    <col min="2" max="2" width="8.22222222222222" style="1" customWidth="1"/>
    <col min="3" max="3" width="12" style="1" customWidth="1"/>
    <col min="4" max="4" width="13.3333333333333" style="2" customWidth="1"/>
    <col min="5" max="5" width="4.77777777777778" style="2" hidden="1" customWidth="1"/>
    <col min="6" max="7" width="16.6666666666667" style="1" customWidth="1"/>
    <col min="8" max="8" width="13.5648148148148" style="1" customWidth="1"/>
    <col min="9" max="9" width="26.2222222222222" style="1" customWidth="1"/>
    <col min="10" max="11" width="6" style="1" customWidth="1"/>
    <col min="12" max="12" width="7.88888888888889" style="1" customWidth="1"/>
    <col min="13" max="13" width="23.8888888888889" style="3" hidden="1" customWidth="1"/>
    <col min="14" max="18" width="11.5555555555556" style="1"/>
    <col min="19" max="19" width="13.3333333333333" style="4" customWidth="1"/>
    <col min="20" max="16384" width="11.5555555555556" style="1"/>
  </cols>
  <sheetData>
    <row r="1" ht="40.8" customHeight="1" spans="1:12">
      <c r="A1" s="5"/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ht="37.2" customHeight="1" spans="1:12">
      <c r="A2" s="5"/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ht="22.8" customHeight="1" spans="1:12">
      <c r="A3" s="5"/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33" customHeight="1" spans="2:12">
      <c r="B4" s="12" t="s">
        <v>3</v>
      </c>
      <c r="C4" s="13"/>
      <c r="D4" s="14" t="s">
        <v>4</v>
      </c>
      <c r="E4" s="14"/>
      <c r="F4" s="13"/>
      <c r="G4" s="13"/>
      <c r="H4" s="13"/>
      <c r="I4" s="13"/>
      <c r="J4" s="13"/>
      <c r="K4" s="13"/>
      <c r="L4" s="13"/>
    </row>
    <row r="5" ht="34.05" customHeight="1" spans="2:12">
      <c r="B5" s="15" t="s">
        <v>5</v>
      </c>
      <c r="C5" s="16"/>
      <c r="D5" s="17" t="s">
        <v>6</v>
      </c>
      <c r="E5" s="18"/>
      <c r="F5" s="19"/>
      <c r="G5" s="16"/>
      <c r="H5" s="20" t="s">
        <v>7</v>
      </c>
      <c r="I5" s="19"/>
      <c r="J5" s="16"/>
      <c r="K5" s="64" t="s">
        <v>8</v>
      </c>
      <c r="L5" s="16"/>
    </row>
    <row r="6" ht="34.05" customHeight="1" spans="2:12">
      <c r="B6" s="21" t="s">
        <v>9</v>
      </c>
      <c r="C6" s="22"/>
      <c r="D6" s="23" t="s">
        <v>10</v>
      </c>
      <c r="E6" s="24"/>
      <c r="F6" s="25"/>
      <c r="G6" s="25"/>
      <c r="H6" s="25"/>
      <c r="I6" s="25"/>
      <c r="J6" s="25"/>
      <c r="K6" s="25"/>
      <c r="L6" s="65"/>
    </row>
    <row r="7" ht="34.05" customHeight="1" spans="2:12">
      <c r="B7" s="21" t="s">
        <v>11</v>
      </c>
      <c r="C7" s="22"/>
      <c r="D7" s="23" t="s">
        <v>12</v>
      </c>
      <c r="E7" s="24"/>
      <c r="F7" s="25"/>
      <c r="G7" s="25"/>
      <c r="H7" s="25"/>
      <c r="I7" s="25"/>
      <c r="J7" s="25"/>
      <c r="K7" s="25"/>
      <c r="L7" s="65"/>
    </row>
    <row r="8" ht="45" customHeight="1" spans="2:12">
      <c r="B8" s="21" t="s">
        <v>13</v>
      </c>
      <c r="C8" s="22"/>
      <c r="D8" s="23" t="s">
        <v>14</v>
      </c>
      <c r="E8" s="24"/>
      <c r="F8" s="26"/>
      <c r="G8" s="26"/>
      <c r="H8" s="26"/>
      <c r="I8" s="26"/>
      <c r="J8" s="26"/>
      <c r="K8" s="26"/>
      <c r="L8" s="66"/>
    </row>
    <row r="9" ht="34.95" customHeight="1" spans="2:12">
      <c r="B9" s="27" t="s">
        <v>15</v>
      </c>
      <c r="C9" s="28"/>
      <c r="D9" s="21"/>
      <c r="E9" s="21"/>
      <c r="F9" s="21" t="s">
        <v>16</v>
      </c>
      <c r="G9" s="21" t="s">
        <v>17</v>
      </c>
      <c r="H9" s="22"/>
      <c r="I9" s="21" t="s">
        <v>18</v>
      </c>
      <c r="J9" s="27" t="s">
        <v>19</v>
      </c>
      <c r="K9" s="35"/>
      <c r="L9" s="22"/>
    </row>
    <row r="10" ht="34.05" customHeight="1" spans="2:12">
      <c r="B10" s="29"/>
      <c r="C10" s="16"/>
      <c r="D10" s="21" t="s">
        <v>20</v>
      </c>
      <c r="E10" s="21"/>
      <c r="F10" s="30">
        <v>300000</v>
      </c>
      <c r="G10" s="30">
        <v>0</v>
      </c>
      <c r="H10" s="31"/>
      <c r="I10" s="67">
        <f>G10/F10</f>
        <v>0</v>
      </c>
      <c r="J10" s="68">
        <f>I10*20</f>
        <v>0</v>
      </c>
      <c r="K10" s="69"/>
      <c r="L10" s="70"/>
    </row>
    <row r="11" ht="34.95" customHeight="1" spans="2:12">
      <c r="B11" s="32" t="s">
        <v>21</v>
      </c>
      <c r="C11" s="33" t="s">
        <v>22</v>
      </c>
      <c r="D11" s="21" t="s">
        <v>23</v>
      </c>
      <c r="E11" s="21"/>
      <c r="F11" s="34" t="s">
        <v>24</v>
      </c>
      <c r="G11" s="35"/>
      <c r="H11" s="22"/>
      <c r="I11" s="27" t="s">
        <v>25</v>
      </c>
      <c r="J11" s="27" t="s">
        <v>26</v>
      </c>
      <c r="K11" s="22"/>
      <c r="L11" s="71" t="s">
        <v>27</v>
      </c>
    </row>
    <row r="12" ht="40.95" customHeight="1" spans="2:13">
      <c r="B12" s="36"/>
      <c r="C12" s="37" t="s">
        <v>28</v>
      </c>
      <c r="D12" s="38" t="s">
        <v>29</v>
      </c>
      <c r="E12" s="39">
        <v>10</v>
      </c>
      <c r="F12" s="40" t="s">
        <v>30</v>
      </c>
      <c r="G12" s="41"/>
      <c r="H12" s="42"/>
      <c r="I12" s="72">
        <v>3</v>
      </c>
      <c r="J12" s="73">
        <v>3</v>
      </c>
      <c r="K12" s="74"/>
      <c r="L12" s="75">
        <f>J12/I12*E12</f>
        <v>10</v>
      </c>
      <c r="M12" s="76"/>
    </row>
    <row r="13" ht="42" customHeight="1" spans="2:13">
      <c r="B13" s="36"/>
      <c r="C13" s="43"/>
      <c r="D13" s="38" t="s">
        <v>31</v>
      </c>
      <c r="E13" s="38">
        <v>10</v>
      </c>
      <c r="F13" s="34" t="s">
        <v>32</v>
      </c>
      <c r="G13" s="35"/>
      <c r="H13" s="22"/>
      <c r="I13" s="77">
        <v>1</v>
      </c>
      <c r="J13" s="78">
        <v>1</v>
      </c>
      <c r="K13" s="79"/>
      <c r="L13" s="75">
        <f t="shared" ref="L13" si="0">I13/J13*E13</f>
        <v>10</v>
      </c>
      <c r="M13" s="80"/>
    </row>
    <row r="14" ht="42" customHeight="1" spans="2:17">
      <c r="B14" s="36"/>
      <c r="C14" s="43"/>
      <c r="D14" s="38" t="s">
        <v>31</v>
      </c>
      <c r="E14" s="38">
        <v>10</v>
      </c>
      <c r="F14" s="34" t="s">
        <v>33</v>
      </c>
      <c r="G14" s="35"/>
      <c r="H14" s="22"/>
      <c r="I14" s="77" t="s">
        <v>34</v>
      </c>
      <c r="J14" s="77" t="s">
        <v>35</v>
      </c>
      <c r="K14" s="79"/>
      <c r="L14" s="75">
        <v>10</v>
      </c>
      <c r="Q14" s="4"/>
    </row>
    <row r="15" ht="34.95" customHeight="1" spans="2:13">
      <c r="B15" s="36"/>
      <c r="C15" s="43"/>
      <c r="D15" s="38" t="s">
        <v>36</v>
      </c>
      <c r="E15" s="38">
        <v>10</v>
      </c>
      <c r="F15" s="34" t="s">
        <v>37</v>
      </c>
      <c r="G15" s="35"/>
      <c r="H15" s="22"/>
      <c r="I15" s="77" t="s">
        <v>38</v>
      </c>
      <c r="J15" s="77" t="s">
        <v>38</v>
      </c>
      <c r="K15" s="79"/>
      <c r="L15" s="75">
        <v>10</v>
      </c>
      <c r="M15" s="62"/>
    </row>
    <row r="16" ht="36" customHeight="1" spans="2:12">
      <c r="B16" s="36"/>
      <c r="C16" s="44" t="s">
        <v>39</v>
      </c>
      <c r="D16" s="38" t="s">
        <v>40</v>
      </c>
      <c r="E16" s="39">
        <v>6</v>
      </c>
      <c r="F16" s="34" t="s">
        <v>41</v>
      </c>
      <c r="G16" s="35"/>
      <c r="H16" s="22"/>
      <c r="I16" s="77" t="s">
        <v>34</v>
      </c>
      <c r="J16" s="77" t="s">
        <v>35</v>
      </c>
      <c r="K16" s="79"/>
      <c r="L16" s="75">
        <v>6</v>
      </c>
    </row>
    <row r="17" ht="36" customHeight="1" spans="2:13">
      <c r="B17" s="36"/>
      <c r="C17" s="43"/>
      <c r="D17" s="38" t="s">
        <v>40</v>
      </c>
      <c r="E17" s="39">
        <v>6</v>
      </c>
      <c r="F17" s="40" t="s">
        <v>42</v>
      </c>
      <c r="G17" s="45"/>
      <c r="H17" s="46"/>
      <c r="I17" s="77" t="s">
        <v>43</v>
      </c>
      <c r="J17" s="77" t="s">
        <v>43</v>
      </c>
      <c r="K17" s="79"/>
      <c r="L17" s="75">
        <v>6</v>
      </c>
      <c r="M17" s="62" t="s">
        <v>44</v>
      </c>
    </row>
    <row r="18" ht="37.05" customHeight="1" spans="2:13">
      <c r="B18" s="36"/>
      <c r="C18" s="43"/>
      <c r="D18" s="38" t="s">
        <v>45</v>
      </c>
      <c r="E18" s="39">
        <v>6</v>
      </c>
      <c r="F18" s="34" t="s">
        <v>46</v>
      </c>
      <c r="G18" s="35"/>
      <c r="H18" s="22"/>
      <c r="I18" s="81" t="s">
        <v>47</v>
      </c>
      <c r="J18" s="82" t="s">
        <v>47</v>
      </c>
      <c r="K18" s="83"/>
      <c r="L18" s="75">
        <v>6</v>
      </c>
      <c r="M18" s="84"/>
    </row>
    <row r="19" ht="37.05" customHeight="1" spans="2:14">
      <c r="B19" s="36"/>
      <c r="C19" s="43"/>
      <c r="D19" s="38" t="s">
        <v>45</v>
      </c>
      <c r="E19" s="39">
        <v>6</v>
      </c>
      <c r="F19" s="34" t="s">
        <v>48</v>
      </c>
      <c r="G19" s="35"/>
      <c r="H19" s="22"/>
      <c r="I19" s="85" t="s">
        <v>49</v>
      </c>
      <c r="J19" s="86" t="s">
        <v>49</v>
      </c>
      <c r="K19" s="87"/>
      <c r="L19" s="75">
        <v>6</v>
      </c>
      <c r="M19" s="84"/>
      <c r="N19" s="61"/>
    </row>
    <row r="20" ht="37.05" customHeight="1" spans="2:14">
      <c r="B20" s="36"/>
      <c r="C20" s="47"/>
      <c r="D20" s="34" t="s">
        <v>50</v>
      </c>
      <c r="E20" s="39">
        <v>6</v>
      </c>
      <c r="F20" s="34" t="s">
        <v>51</v>
      </c>
      <c r="G20" s="35"/>
      <c r="H20" s="22"/>
      <c r="I20" s="77" t="s">
        <v>52</v>
      </c>
      <c r="J20" s="77" t="s">
        <v>53</v>
      </c>
      <c r="K20" s="79"/>
      <c r="L20" s="75">
        <v>6</v>
      </c>
      <c r="M20" s="62" t="s">
        <v>54</v>
      </c>
      <c r="N20" s="61"/>
    </row>
    <row r="21" ht="42.45" customHeight="1" spans="2:12">
      <c r="B21" s="36"/>
      <c r="C21" s="48" t="s">
        <v>55</v>
      </c>
      <c r="D21" s="49" t="s">
        <v>56</v>
      </c>
      <c r="E21" s="49">
        <v>10</v>
      </c>
      <c r="F21" s="46" t="s">
        <v>56</v>
      </c>
      <c r="G21" s="35"/>
      <c r="H21" s="22"/>
      <c r="I21" s="88">
        <v>1</v>
      </c>
      <c r="J21" s="88">
        <v>1</v>
      </c>
      <c r="K21" s="79"/>
      <c r="L21" s="75">
        <v>10</v>
      </c>
    </row>
    <row r="22" ht="37.95" customHeight="1" spans="2:12">
      <c r="B22" s="32" t="s">
        <v>57</v>
      </c>
      <c r="C22" s="50">
        <f>SUM(L12:L21)+J10</f>
        <v>80</v>
      </c>
      <c r="D22" s="51"/>
      <c r="E22" s="51"/>
      <c r="F22" s="52"/>
      <c r="G22" s="52"/>
      <c r="H22" s="52"/>
      <c r="I22" s="52"/>
      <c r="J22" s="52"/>
      <c r="K22" s="52"/>
      <c r="L22" s="89"/>
    </row>
    <row r="23" ht="119" customHeight="1" spans="2:12">
      <c r="B23" s="53" t="s">
        <v>58</v>
      </c>
      <c r="C23" s="54"/>
      <c r="D23" s="55"/>
      <c r="E23" s="55"/>
      <c r="F23" s="14" t="s">
        <v>59</v>
      </c>
      <c r="G23" s="56"/>
      <c r="H23" s="56"/>
      <c r="I23" s="56"/>
      <c r="J23" s="56"/>
      <c r="K23" s="56"/>
      <c r="L23" s="56"/>
    </row>
    <row r="24" ht="84" customHeight="1" spans="2:12">
      <c r="B24" s="57" t="s">
        <v>60</v>
      </c>
      <c r="C24" s="58"/>
      <c r="D24" s="59"/>
      <c r="E24" s="59"/>
      <c r="F24" s="14" t="s">
        <v>61</v>
      </c>
      <c r="G24" s="56"/>
      <c r="H24" s="56"/>
      <c r="I24" s="56"/>
      <c r="J24" s="56"/>
      <c r="K24" s="56"/>
      <c r="L24" s="56"/>
    </row>
    <row r="25" ht="82.05" customHeight="1" spans="2:12">
      <c r="B25" s="14" t="s">
        <v>62</v>
      </c>
      <c r="C25" s="14"/>
      <c r="D25" s="14"/>
      <c r="E25" s="14"/>
      <c r="F25" s="60" t="s">
        <v>63</v>
      </c>
      <c r="G25" s="60"/>
      <c r="H25" s="60"/>
      <c r="I25" s="60"/>
      <c r="J25" s="60"/>
      <c r="K25" s="60"/>
      <c r="L25" s="60"/>
    </row>
    <row r="26" spans="2:2">
      <c r="B26" s="1" t="s">
        <v>64</v>
      </c>
    </row>
    <row r="27" spans="2:2">
      <c r="B27" s="61" t="s">
        <v>65</v>
      </c>
    </row>
    <row r="28" spans="2:2">
      <c r="B28" s="1" t="s">
        <v>66</v>
      </c>
    </row>
    <row r="29" ht="15" customHeight="1" spans="2:12">
      <c r="B29" s="62" t="s">
        <v>67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2:2">
      <c r="B30" s="63" t="s">
        <v>68</v>
      </c>
    </row>
    <row r="31" spans="2:2">
      <c r="B31" s="63" t="s">
        <v>69</v>
      </c>
    </row>
    <row r="32" spans="2:2">
      <c r="B32" s="63" t="s">
        <v>70</v>
      </c>
    </row>
    <row r="33" spans="2:2">
      <c r="B33" s="63" t="s">
        <v>71</v>
      </c>
    </row>
    <row r="34" spans="2:2">
      <c r="B34" s="63" t="s">
        <v>72</v>
      </c>
    </row>
  </sheetData>
  <mergeCells count="52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C22:L22"/>
    <mergeCell ref="B23:D23"/>
    <mergeCell ref="F23:L23"/>
    <mergeCell ref="F24:L24"/>
    <mergeCell ref="B25:D25"/>
    <mergeCell ref="F25:L25"/>
    <mergeCell ref="B29:L29"/>
    <mergeCell ref="B11:B21"/>
    <mergeCell ref="C12:C15"/>
    <mergeCell ref="C16:C20"/>
    <mergeCell ref="B9:C10"/>
  </mergeCells>
  <pageMargins left="0.25" right="0.25" top="0.75" bottom="0.75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竹林</cp:lastModifiedBy>
  <dcterms:created xsi:type="dcterms:W3CDTF">2021-05-25T01:04:00Z</dcterms:created>
  <dcterms:modified xsi:type="dcterms:W3CDTF">2022-05-25T03:54:48Z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CA52D538FA264676A877425BD94EF249</vt:lpwstr>
  </property>
</Properties>
</file>