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16" windowHeight="78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0" i="1"/>
  <c r="H10" s="1"/>
  <c r="B18" s="1"/>
</calcChain>
</file>

<file path=xl/sharedStrings.xml><?xml version="1.0" encoding="utf-8"?>
<sst xmlns="http://schemas.openxmlformats.org/spreadsheetml/2006/main" count="60" uniqueCount="60">
  <si>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family val="2"/>
      </rPr>
      <t>1-9</t>
    </r>
    <r>
      <rPr>
        <sz val="11"/>
        <color theme="1"/>
        <rFont val="宋体"/>
        <charset val="134"/>
      </rPr>
      <t>：</t>
    </r>
  </si>
  <si>
    <t>项目名称</t>
  </si>
  <si>
    <t>项目主管部门</t>
  </si>
  <si>
    <t>武汉市东西湖区城市管理执法局</t>
  </si>
  <si>
    <t>项目实施单位</t>
  </si>
  <si>
    <t>查违办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</si>
  <si>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</si>
  <si>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</si>
  <si>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</si>
  <si>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</si>
  <si>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</si>
  <si>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</si>
  <si>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</si>
  <si>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</si>
  <si>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</si>
  <si>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</si>
  <si>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family val="2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family val="2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</si>
  <si>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</si>
  <si>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</si>
  <si>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</si>
  <si>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</si>
  <si>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</si>
  <si>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family val="2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</si>
  <si>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family val="2"/>
      </rPr>
      <t>(B)</t>
    </r>
  </si>
  <si>
    <t>得分</t>
  </si>
  <si>
    <t>总分</t>
  </si>
  <si>
    <t>偏差大或目标未完成原因分析</t>
  </si>
  <si>
    <t>改进措施及结果应用方案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</si>
  <si>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</si>
  <si>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</si>
  <si>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family val="2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</si>
  <si>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</si>
  <si>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family val="2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</si>
  <si>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</si>
  <si>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family val="2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family val="2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</si>
  <si>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family val="2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</si>
  <si>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family val="2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family val="2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family val="2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family val="2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</si>
  <si>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family val="2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</si>
  <si>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family val="2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</si>
  <si>
    <t>查处违法建设智慧平台信息采集费</t>
    <phoneticPr fontId="9" type="noConversion"/>
  </si>
  <si>
    <t>因市城管委关于这项工作推进工作还在进一步完善中，我区将根据市里统一的安排开展此项工作。</t>
    <phoneticPr fontId="9" type="noConversion"/>
  </si>
  <si>
    <t>积极与市里取得沟通，争取得到市级相关主管部门的支持，尽快开展，统一部署，完成违法建设卫星遥感采集工作。</t>
    <phoneticPr fontId="9" type="noConversion"/>
  </si>
  <si>
    <r>
      <t>单位名称：武汉市东西湖区城市管理执法局</t>
    </r>
    <r>
      <rPr>
        <sz val="11"/>
        <color theme="1"/>
        <rFont val="Calibri"/>
        <family val="2"/>
      </rPr>
      <t xml:space="preserve">                                            </t>
    </r>
    <r>
      <rPr>
        <sz val="11"/>
        <color theme="1"/>
        <rFont val="宋体"/>
        <charset val="134"/>
      </rPr>
      <t>填报日期：2022年3月23日</t>
    </r>
    <phoneticPr fontId="9" type="noConversion"/>
  </si>
  <si>
    <r>
      <t>2021年</t>
    </r>
    <r>
      <rPr>
        <b/>
        <sz val="14"/>
        <color rgb="FFFF0000"/>
        <rFont val="宋体"/>
        <charset val="134"/>
      </rPr>
      <t>拆除违法建设</t>
    </r>
    <r>
      <rPr>
        <b/>
        <sz val="14"/>
        <color theme="1"/>
        <rFont val="宋体"/>
        <charset val="134"/>
      </rPr>
      <t>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family val="2"/>
      </rPr>
      <t xml:space="preserve">                                                                    </t>
    </r>
    <phoneticPr fontId="9" type="noConversion"/>
  </si>
  <si>
    <r>
      <t>时效指标（20</t>
    </r>
    <r>
      <rPr>
        <sz val="12"/>
        <rFont val="宋体"/>
        <charset val="134"/>
      </rPr>
      <t>分）</t>
    </r>
    <phoneticPr fontId="9" type="noConversion"/>
  </si>
  <si>
    <t>违法建设卫星遥感采集次数</t>
    <phoneticPr fontId="9" type="noConversion"/>
  </si>
  <si>
    <t>违法建设实景三维（有人机、无人机）采集次数</t>
    <phoneticPr fontId="9" type="noConversion"/>
  </si>
  <si>
    <t>监测报告提交及时率</t>
    <phoneticPr fontId="9" type="noConversion"/>
  </si>
  <si>
    <t>监测报告质量</t>
    <phoneticPr fontId="9" type="noConversion"/>
  </si>
  <si>
    <t>合格</t>
    <phoneticPr fontId="9" type="noConversion"/>
  </si>
  <si>
    <t>产出指标（40分）</t>
    <phoneticPr fontId="9" type="noConversion"/>
  </si>
  <si>
    <t>数量指标（10分）</t>
    <phoneticPr fontId="9" type="noConversion"/>
  </si>
  <si>
    <r>
      <t>数量指标（10</t>
    </r>
    <r>
      <rPr>
        <sz val="12"/>
        <rFont val="宋体"/>
        <charset val="134"/>
      </rPr>
      <t>分）</t>
    </r>
    <phoneticPr fontId="9" type="noConversion"/>
  </si>
  <si>
    <t>效益指标（20分）</t>
    <phoneticPr fontId="9" type="noConversion"/>
  </si>
  <si>
    <t>管理效益指标</t>
    <phoneticPr fontId="9" type="noConversion"/>
  </si>
  <si>
    <t>资料建档备查管理</t>
    <phoneticPr fontId="9" type="noConversion"/>
  </si>
  <si>
    <t>及时更新资料</t>
    <phoneticPr fontId="9" type="noConversion"/>
  </si>
  <si>
    <r>
      <t>服务对象满意度指标（20</t>
    </r>
    <r>
      <rPr>
        <sz val="12"/>
        <rFont val="宋体"/>
        <charset val="134"/>
      </rPr>
      <t>分）</t>
    </r>
    <phoneticPr fontId="9" type="noConversion"/>
  </si>
  <si>
    <t>投诉件满意率</t>
    <phoneticPr fontId="9" type="noConversion"/>
  </si>
  <si>
    <t>满意度指标（20分）</t>
    <phoneticPr fontId="9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</si>
</sst>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0_ "/>
    <numFmt numFmtId="177" formatCode="0.00_);[Red]\(0.00\)"/>
  </numFmts>
  <fonts count="12">
    <font>
      <sz val="11"/>
      <color theme="1"/>
      <name val="宋体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3" fontId="1" fillId="0" borderId="6" xfId="1" applyFont="1" applyBorder="1" applyAlignment="1">
      <alignment horizontal="center" vertical="center" wrapText="1"/>
    </xf>
    <xf numFmtId="10" fontId="1" fillId="0" borderId="6" xfId="2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2" xfId="3" applyFont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 wrapText="1"/>
    </xf>
    <xf numFmtId="177" fontId="5" fillId="0" borderId="2" xfId="3" applyNumberFormat="1" applyFont="1" applyBorder="1" applyAlignment="1">
      <alignment horizontal="left" vertical="center" wrapText="1"/>
    </xf>
    <xf numFmtId="0" fontId="10" fillId="0" borderId="2" xfId="3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left" vertical="center" wrapText="1"/>
    </xf>
    <xf numFmtId="0" fontId="5" fillId="0" borderId="18" xfId="3" applyFont="1" applyBorder="1" applyAlignment="1">
      <alignment horizontal="center" vertical="center" wrapText="1"/>
    </xf>
    <xf numFmtId="0" fontId="10" fillId="0" borderId="18" xfId="3" applyFont="1" applyBorder="1" applyAlignment="1">
      <alignment horizontal="center" vertical="center" wrapText="1"/>
    </xf>
    <xf numFmtId="0" fontId="10" fillId="0" borderId="14" xfId="3" applyFont="1" applyBorder="1" applyAlignment="1">
      <alignment horizontal="center" vertical="center" wrapText="1"/>
    </xf>
    <xf numFmtId="0" fontId="10" fillId="0" borderId="18" xfId="3" applyFont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 wrapText="1"/>
    </xf>
    <xf numFmtId="0" fontId="10" fillId="0" borderId="15" xfId="3" applyFont="1" applyBorder="1" applyAlignment="1">
      <alignment horizontal="center" vertical="center" wrapText="1"/>
    </xf>
    <xf numFmtId="0" fontId="10" fillId="0" borderId="16" xfId="3" applyFont="1" applyBorder="1" applyAlignment="1">
      <alignment horizontal="center" vertical="center" wrapText="1"/>
    </xf>
    <xf numFmtId="177" fontId="5" fillId="0" borderId="13" xfId="3" applyNumberFormat="1" applyFont="1" applyBorder="1" applyAlignment="1">
      <alignment horizontal="center" vertical="center" wrapText="1"/>
    </xf>
    <xf numFmtId="177" fontId="5" fillId="0" borderId="16" xfId="3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7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0" fontId="1" fillId="0" borderId="9" xfId="0" applyFont="1" applyFill="1" applyBorder="1" applyAlignment="1"/>
    <xf numFmtId="0" fontId="1" fillId="0" borderId="10" xfId="0" applyFont="1" applyFill="1" applyBorder="1" applyAlignment="1"/>
    <xf numFmtId="43" fontId="1" fillId="0" borderId="6" xfId="1" applyFont="1" applyBorder="1" applyAlignment="1">
      <alignment horizontal="center" vertical="center" wrapText="1"/>
    </xf>
    <xf numFmtId="43" fontId="1" fillId="0" borderId="7" xfId="1" applyFont="1" applyBorder="1" applyAlignment="1"/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5" fillId="0" borderId="15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9" fontId="10" fillId="0" borderId="13" xfId="3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176" fontId="1" fillId="0" borderId="19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wrapText="1"/>
    </xf>
    <xf numFmtId="0" fontId="5" fillId="0" borderId="18" xfId="3" applyFont="1" applyBorder="1" applyAlignment="1">
      <alignment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A7" zoomScale="70" zoomScaleNormal="70" workbookViewId="0">
      <selection activeCell="K17" sqref="K17"/>
    </sheetView>
  </sheetViews>
  <sheetFormatPr defaultColWidth="10.109375" defaultRowHeight="14.4"/>
  <cols>
    <col min="1" max="1" width="7.109375" style="1" customWidth="1"/>
    <col min="2" max="2" width="8.77734375" style="1" customWidth="1"/>
    <col min="3" max="3" width="13.33203125" style="1" customWidth="1"/>
    <col min="4" max="4" width="13.21875" style="1" customWidth="1"/>
    <col min="5" max="5" width="7" style="1" customWidth="1"/>
    <col min="6" max="6" width="5.44140625" style="1" customWidth="1"/>
    <col min="7" max="7" width="14.6640625" style="1" customWidth="1"/>
    <col min="8" max="8" width="5.21875" style="1" customWidth="1"/>
    <col min="9" max="9" width="6.109375" style="1" customWidth="1"/>
    <col min="10" max="10" width="6.88671875" style="1" customWidth="1"/>
    <col min="11" max="11" width="14.77734375" style="1" customWidth="1"/>
    <col min="12" max="13" width="11.21875" style="1"/>
    <col min="14" max="16384" width="10.109375" style="1"/>
  </cols>
  <sheetData>
    <row r="1" spans="1:11" ht="24.6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37.200000000000003" customHeight="1">
      <c r="A2" s="30" t="s">
        <v>43</v>
      </c>
      <c r="B2" s="31"/>
      <c r="C2" s="31"/>
      <c r="D2" s="31"/>
      <c r="E2" s="31"/>
      <c r="F2" s="31"/>
      <c r="G2" s="31"/>
      <c r="H2" s="31"/>
      <c r="I2" s="31"/>
      <c r="J2" s="31"/>
    </row>
    <row r="3" spans="1:11" ht="35.4" customHeight="1">
      <c r="A3" s="32" t="s">
        <v>42</v>
      </c>
      <c r="B3" s="33"/>
      <c r="C3" s="33"/>
      <c r="D3" s="33"/>
      <c r="E3" s="33"/>
      <c r="F3" s="33"/>
      <c r="G3" s="33"/>
      <c r="H3" s="33"/>
      <c r="I3" s="33"/>
      <c r="J3" s="33"/>
    </row>
    <row r="4" spans="1:11" ht="33" customHeight="1">
      <c r="A4" s="34" t="s">
        <v>1</v>
      </c>
      <c r="B4" s="35"/>
      <c r="C4" s="36" t="s">
        <v>39</v>
      </c>
      <c r="D4" s="35"/>
      <c r="E4" s="35"/>
      <c r="F4" s="35"/>
      <c r="G4" s="35"/>
      <c r="H4" s="35"/>
      <c r="I4" s="35"/>
      <c r="J4" s="35"/>
    </row>
    <row r="5" spans="1:11" ht="34.049999999999997" customHeight="1">
      <c r="A5" s="37" t="s">
        <v>2</v>
      </c>
      <c r="B5" s="38"/>
      <c r="C5" s="39" t="s">
        <v>3</v>
      </c>
      <c r="D5" s="40"/>
      <c r="E5" s="38"/>
      <c r="F5" s="41" t="s">
        <v>4</v>
      </c>
      <c r="G5" s="40"/>
      <c r="H5" s="38"/>
      <c r="I5" s="42" t="s">
        <v>5</v>
      </c>
      <c r="J5" s="38"/>
    </row>
    <row r="6" spans="1:11" ht="34.049999999999997" customHeight="1">
      <c r="A6" s="43" t="s">
        <v>6</v>
      </c>
      <c r="B6" s="44"/>
      <c r="C6" s="45" t="s">
        <v>7</v>
      </c>
      <c r="D6" s="46"/>
      <c r="E6" s="46"/>
      <c r="F6" s="46"/>
      <c r="G6" s="46"/>
      <c r="H6" s="46"/>
      <c r="I6" s="46"/>
      <c r="J6" s="47"/>
    </row>
    <row r="7" spans="1:11" ht="34.049999999999997" customHeight="1">
      <c r="A7" s="43" t="s">
        <v>8</v>
      </c>
      <c r="B7" s="44"/>
      <c r="C7" s="45" t="s">
        <v>9</v>
      </c>
      <c r="D7" s="46"/>
      <c r="E7" s="46"/>
      <c r="F7" s="46"/>
      <c r="G7" s="46"/>
      <c r="H7" s="46"/>
      <c r="I7" s="46"/>
      <c r="J7" s="47"/>
    </row>
    <row r="8" spans="1:11" ht="45" customHeight="1">
      <c r="A8" s="43" t="s">
        <v>10</v>
      </c>
      <c r="B8" s="44"/>
      <c r="C8" s="45" t="s">
        <v>11</v>
      </c>
      <c r="D8" s="48"/>
      <c r="E8" s="48"/>
      <c r="F8" s="48"/>
      <c r="G8" s="48"/>
      <c r="H8" s="48"/>
      <c r="I8" s="48"/>
      <c r="J8" s="49"/>
    </row>
    <row r="9" spans="1:11" ht="34.950000000000003" customHeight="1">
      <c r="A9" s="43" t="s">
        <v>12</v>
      </c>
      <c r="B9" s="51"/>
      <c r="C9" s="3"/>
      <c r="D9" s="2" t="s">
        <v>13</v>
      </c>
      <c r="E9" s="43" t="s">
        <v>14</v>
      </c>
      <c r="F9" s="44"/>
      <c r="G9" s="2" t="s">
        <v>15</v>
      </c>
      <c r="H9" s="43" t="s">
        <v>16</v>
      </c>
      <c r="I9" s="50"/>
      <c r="J9" s="44"/>
    </row>
    <row r="10" spans="1:11" ht="34.049999999999997" customHeight="1">
      <c r="A10" s="52"/>
      <c r="B10" s="38"/>
      <c r="C10" s="3" t="s">
        <v>17</v>
      </c>
      <c r="D10" s="4">
        <v>1000000</v>
      </c>
      <c r="E10" s="53">
        <v>0</v>
      </c>
      <c r="F10" s="54"/>
      <c r="G10" s="5">
        <f>E10/D10</f>
        <v>0</v>
      </c>
      <c r="H10" s="55">
        <f>G10*20</f>
        <v>0</v>
      </c>
      <c r="I10" s="56"/>
      <c r="J10" s="57"/>
    </row>
    <row r="11" spans="1:11" ht="34.950000000000003" customHeight="1">
      <c r="A11" s="34" t="s">
        <v>18</v>
      </c>
      <c r="B11" s="6" t="s">
        <v>19</v>
      </c>
      <c r="C11" s="7" t="s">
        <v>20</v>
      </c>
      <c r="D11" s="58" t="s">
        <v>21</v>
      </c>
      <c r="E11" s="59"/>
      <c r="F11" s="51"/>
      <c r="G11" s="8" t="s">
        <v>22</v>
      </c>
      <c r="H11" s="58" t="s">
        <v>23</v>
      </c>
      <c r="I11" s="51"/>
      <c r="J11" s="8" t="s">
        <v>24</v>
      </c>
      <c r="K11" s="13"/>
    </row>
    <row r="12" spans="1:11" ht="43.95" customHeight="1">
      <c r="A12" s="64"/>
      <c r="B12" s="65" t="s">
        <v>50</v>
      </c>
      <c r="C12" s="9" t="s">
        <v>51</v>
      </c>
      <c r="D12" s="23" t="s">
        <v>45</v>
      </c>
      <c r="E12" s="60"/>
      <c r="F12" s="61"/>
      <c r="G12" s="15">
        <v>4</v>
      </c>
      <c r="H12" s="26">
        <v>0</v>
      </c>
      <c r="I12" s="27"/>
      <c r="J12" s="9">
        <v>0</v>
      </c>
      <c r="K12" s="14"/>
    </row>
    <row r="13" spans="1:11" ht="37.049999999999997" customHeight="1">
      <c r="A13" s="64"/>
      <c r="B13" s="66"/>
      <c r="C13" s="16" t="s">
        <v>52</v>
      </c>
      <c r="D13" s="23" t="s">
        <v>46</v>
      </c>
      <c r="E13" s="60"/>
      <c r="F13" s="61"/>
      <c r="G13" s="15">
        <v>2</v>
      </c>
      <c r="H13" s="26">
        <v>0</v>
      </c>
      <c r="I13" s="27"/>
      <c r="J13" s="9">
        <v>0</v>
      </c>
      <c r="K13" s="14"/>
    </row>
    <row r="14" spans="1:11" ht="37.049999999999997" customHeight="1">
      <c r="A14" s="64"/>
      <c r="B14" s="66"/>
      <c r="C14" s="21" t="s">
        <v>44</v>
      </c>
      <c r="D14" s="23" t="s">
        <v>48</v>
      </c>
      <c r="E14" s="60"/>
      <c r="F14" s="61"/>
      <c r="G14" s="18" t="s">
        <v>49</v>
      </c>
      <c r="H14" s="26">
        <v>0</v>
      </c>
      <c r="I14" s="27"/>
      <c r="J14" s="9">
        <v>0</v>
      </c>
      <c r="K14" s="14"/>
    </row>
    <row r="15" spans="1:11" ht="37.049999999999997" customHeight="1">
      <c r="A15" s="64"/>
      <c r="B15" s="67"/>
      <c r="C15" s="22"/>
      <c r="D15" s="23" t="s">
        <v>47</v>
      </c>
      <c r="E15" s="24"/>
      <c r="F15" s="25"/>
      <c r="G15" s="18">
        <v>1</v>
      </c>
      <c r="H15" s="26">
        <v>0</v>
      </c>
      <c r="I15" s="27"/>
      <c r="J15" s="9">
        <v>0</v>
      </c>
      <c r="K15" s="14"/>
    </row>
    <row r="16" spans="1:11" ht="48" customHeight="1">
      <c r="A16" s="64"/>
      <c r="B16" s="19" t="s">
        <v>53</v>
      </c>
      <c r="C16" s="20" t="s">
        <v>54</v>
      </c>
      <c r="D16" s="23" t="s">
        <v>55</v>
      </c>
      <c r="E16" s="24"/>
      <c r="F16" s="25"/>
      <c r="G16" s="18" t="s">
        <v>56</v>
      </c>
      <c r="H16" s="26">
        <v>0</v>
      </c>
      <c r="I16" s="27"/>
      <c r="J16" s="9">
        <v>0</v>
      </c>
      <c r="K16" s="14"/>
    </row>
    <row r="17" spans="1:11" ht="67.2" customHeight="1">
      <c r="A17" s="64"/>
      <c r="B17" s="77" t="s">
        <v>59</v>
      </c>
      <c r="C17" s="17" t="s">
        <v>57</v>
      </c>
      <c r="D17" s="23" t="s">
        <v>58</v>
      </c>
      <c r="E17" s="60"/>
      <c r="F17" s="61"/>
      <c r="G17" s="18">
        <v>0.9</v>
      </c>
      <c r="H17" s="62">
        <v>0.9</v>
      </c>
      <c r="I17" s="61"/>
      <c r="J17" s="9">
        <v>20</v>
      </c>
      <c r="K17" s="14"/>
    </row>
    <row r="18" spans="1:11" ht="37.950000000000003" customHeight="1">
      <c r="A18" s="10" t="s">
        <v>25</v>
      </c>
      <c r="B18" s="68">
        <f>SUM(J12:J17)+H10</f>
        <v>20</v>
      </c>
      <c r="C18" s="69"/>
      <c r="D18" s="69"/>
      <c r="E18" s="69"/>
      <c r="F18" s="69"/>
      <c r="G18" s="69"/>
      <c r="H18" s="69"/>
      <c r="I18" s="69"/>
      <c r="J18" s="70"/>
    </row>
    <row r="19" spans="1:11" ht="73.05" customHeight="1">
      <c r="A19" s="71" t="s">
        <v>26</v>
      </c>
      <c r="B19" s="72"/>
      <c r="C19" s="73"/>
      <c r="D19" s="74" t="s">
        <v>40</v>
      </c>
      <c r="E19" s="75"/>
      <c r="F19" s="75"/>
      <c r="G19" s="75"/>
      <c r="H19" s="75"/>
      <c r="I19" s="75"/>
      <c r="J19" s="75"/>
    </row>
    <row r="20" spans="1:11" ht="84" customHeight="1">
      <c r="A20" s="11" t="s">
        <v>27</v>
      </c>
      <c r="B20" s="12"/>
      <c r="C20" s="12"/>
      <c r="D20" s="74" t="s">
        <v>41</v>
      </c>
      <c r="E20" s="75"/>
      <c r="F20" s="75"/>
      <c r="G20" s="75"/>
      <c r="H20" s="75"/>
      <c r="I20" s="75"/>
      <c r="J20" s="75"/>
    </row>
    <row r="21" spans="1:11" ht="82.05" customHeight="1">
      <c r="A21" s="36" t="s">
        <v>28</v>
      </c>
      <c r="B21" s="36"/>
      <c r="C21" s="36"/>
      <c r="D21" s="76" t="s">
        <v>29</v>
      </c>
      <c r="E21" s="76"/>
      <c r="F21" s="76"/>
      <c r="G21" s="76"/>
      <c r="H21" s="76"/>
      <c r="I21" s="76"/>
      <c r="J21" s="76"/>
    </row>
    <row r="22" spans="1:11" ht="15">
      <c r="A22" s="1" t="s">
        <v>30</v>
      </c>
    </row>
    <row r="23" spans="1:11" ht="15">
      <c r="A23" s="13" t="s">
        <v>31</v>
      </c>
    </row>
    <row r="24" spans="1:11" ht="15">
      <c r="A24" s="1" t="s">
        <v>32</v>
      </c>
    </row>
    <row r="25" spans="1:11" ht="15" customHeight="1">
      <c r="A25" s="63" t="s">
        <v>33</v>
      </c>
      <c r="B25" s="63"/>
      <c r="C25" s="63"/>
      <c r="D25" s="63"/>
      <c r="E25" s="63"/>
      <c r="F25" s="63"/>
      <c r="G25" s="63"/>
      <c r="H25" s="63"/>
      <c r="I25" s="63"/>
      <c r="J25" s="63"/>
    </row>
    <row r="26" spans="1:11" ht="15">
      <c r="A26" s="1" t="s">
        <v>34</v>
      </c>
    </row>
    <row r="27" spans="1:11" ht="15">
      <c r="A27" s="1" t="s">
        <v>35</v>
      </c>
    </row>
    <row r="28" spans="1:11" ht="15">
      <c r="A28" s="1" t="s">
        <v>36</v>
      </c>
    </row>
    <row r="29" spans="1:11" ht="15">
      <c r="A29" s="1" t="s">
        <v>37</v>
      </c>
    </row>
    <row r="30" spans="1:11" ht="15">
      <c r="A30" s="1" t="s">
        <v>38</v>
      </c>
    </row>
  </sheetData>
  <mergeCells count="44">
    <mergeCell ref="D16:F16"/>
    <mergeCell ref="H16:I16"/>
    <mergeCell ref="H14:I14"/>
    <mergeCell ref="D17:F17"/>
    <mergeCell ref="H17:I17"/>
    <mergeCell ref="A25:J25"/>
    <mergeCell ref="A11:A17"/>
    <mergeCell ref="B18:J18"/>
    <mergeCell ref="A19:C19"/>
    <mergeCell ref="D19:J19"/>
    <mergeCell ref="D20:J20"/>
    <mergeCell ref="A21:C21"/>
    <mergeCell ref="D21:J21"/>
    <mergeCell ref="D14:F14"/>
    <mergeCell ref="B12:B15"/>
    <mergeCell ref="D11:F11"/>
    <mergeCell ref="H11:I11"/>
    <mergeCell ref="D12:F12"/>
    <mergeCell ref="H12:I12"/>
    <mergeCell ref="D13:F13"/>
    <mergeCell ref="H13:I13"/>
    <mergeCell ref="A8:B8"/>
    <mergeCell ref="C8:J8"/>
    <mergeCell ref="E9:F9"/>
    <mergeCell ref="H9:J9"/>
    <mergeCell ref="A9:B10"/>
    <mergeCell ref="E10:F10"/>
    <mergeCell ref="H10:J10"/>
    <mergeCell ref="C14:C15"/>
    <mergeCell ref="D15:F15"/>
    <mergeCell ref="H15:I15"/>
    <mergeCell ref="A1:J1"/>
    <mergeCell ref="A2:J2"/>
    <mergeCell ref="A3:J3"/>
    <mergeCell ref="A4:B4"/>
    <mergeCell ref="C4:J4"/>
    <mergeCell ref="A5:B5"/>
    <mergeCell ref="C5:E5"/>
    <mergeCell ref="F5:H5"/>
    <mergeCell ref="I5:J5"/>
    <mergeCell ref="A6:B6"/>
    <mergeCell ref="C6:J6"/>
    <mergeCell ref="A7:B7"/>
    <mergeCell ref="C7:J7"/>
  </mergeCells>
  <phoneticPr fontId="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2021-06-07T01:59:45Z</cp:lastPrinted>
  <dcterms:created xsi:type="dcterms:W3CDTF">2021-06-02T08:02:10Z</dcterms:created>
  <dcterms:modified xsi:type="dcterms:W3CDTF">2022-03-24T09:04:33Z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42C56E0470CC49EC8DB727F6FAAD4EC2</vt:lpwstr>
  </property>
  <property fmtid="{D5CDD505-2E9C-101B-9397-08002B2CF9AE}" pid="3" name="KSOProductBuildVer">
    <vt:lpwstr>2052-11.1.0.10577</vt:lpwstr>
  </property>
</Properties>
</file>