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30" tabRatio="835" activeTab="1"/>
  </bookViews>
  <sheets>
    <sheet name="城管执法(√）" sheetId="2" r:id="rId1"/>
    <sheet name="基层环卫所(√）" sheetId="1" r:id="rId2"/>
    <sheet name="环卫市场化（√）" sheetId="3" r:id="rId3"/>
    <sheet name="垃圾处理场站（√）" sheetId="5" r:id="rId4"/>
    <sheet name="公厕对外开放（√）" sheetId="6" r:id="rId5"/>
    <sheet name="生活垃圾分类（√）" sheetId="7" r:id="rId6"/>
    <sheet name="生活垃圾处置（√）" sheetId="8" r:id="rId7"/>
    <sheet name="城市道路养护（√）" sheetId="9" r:id="rId8"/>
    <sheet name="转运中心建设（√）" sheetId="10" r:id="rId9"/>
  </sheets>
  <definedNames>
    <definedName name="_xlnm._FilterDatabase" localSheetId="0" hidden="1">'城管执法(√）'!$A$9:$J$40</definedName>
    <definedName name="_xlnm._FilterDatabase" localSheetId="2" hidden="1">'环卫市场化（√）'!$J$21:$J$30</definedName>
    <definedName name="_xlnm._FilterDatabase" localSheetId="1" hidden="1">'基层环卫所(√）'!$A$10:$L$37</definedName>
  </definedNames>
  <calcPr calcId="144525"/>
</workbook>
</file>

<file path=xl/sharedStrings.xml><?xml version="1.0" encoding="utf-8"?>
<sst xmlns="http://schemas.openxmlformats.org/spreadsheetml/2006/main" count="901" uniqueCount="480">
  <si>
    <t>2021年度街道城管执法经费项目自评表</t>
  </si>
  <si>
    <t>单位名称：武汉市东西湖区城市管理执法局                                                   填报日期：2022年4月24日</t>
  </si>
  <si>
    <t>项目名称</t>
  </si>
  <si>
    <t>街道城管执法经费</t>
  </si>
  <si>
    <t>主管部门</t>
  </si>
  <si>
    <t xml:space="preserve">武汉市东西湖区城市管理执法局  </t>
  </si>
  <si>
    <t>项目实施单位</t>
  </si>
  <si>
    <t>执法督察大队</t>
  </si>
  <si>
    <t>项目类别</t>
  </si>
  <si>
    <t>1、部门预算项目   √   2、区直专项   □</t>
  </si>
  <si>
    <t>项目属性</t>
  </si>
  <si>
    <t>1、持续性项目    √   2、新增性项目 □</t>
  </si>
  <si>
    <t>项目类型</t>
  </si>
  <si>
    <t>1、常年性项目     √  2、延续性项目 □      3、一次性项目 □</t>
  </si>
  <si>
    <t>预算执行情况（万元）
（20分）</t>
  </si>
  <si>
    <t>年度财政
资金总额</t>
  </si>
  <si>
    <t>预算数（A）</t>
  </si>
  <si>
    <t>执行数（B）</t>
  </si>
  <si>
    <t>执行率（B/A）</t>
  </si>
  <si>
    <t>得分
（20分*执行率）</t>
  </si>
  <si>
    <t>年度
绩效
目标
（80分）</t>
  </si>
  <si>
    <t>一级指标</t>
  </si>
  <si>
    <t>二级指标</t>
  </si>
  <si>
    <t>三级指标</t>
  </si>
  <si>
    <t>年初目标值（A）</t>
  </si>
  <si>
    <t>实际完成值（B）</t>
  </si>
  <si>
    <t>得分</t>
  </si>
  <si>
    <t>产出指标
（40分）</t>
  </si>
  <si>
    <t>数量指标（3分）</t>
  </si>
  <si>
    <t>印发督察通报</t>
  </si>
  <si>
    <t>1份/周</t>
  </si>
  <si>
    <t>41份</t>
  </si>
  <si>
    <t>专职督察人员设置</t>
  </si>
  <si>
    <t>1人</t>
  </si>
  <si>
    <t>数量指标（4分）</t>
  </si>
  <si>
    <t>协管员人员配置数</t>
  </si>
  <si>
    <t>≤870人</t>
  </si>
  <si>
    <t>1019人</t>
  </si>
  <si>
    <t>质量指标（1分）</t>
  </si>
  <si>
    <t>城管执法考核次数</t>
  </si>
  <si>
    <r>
      <rPr>
        <sz val="11"/>
        <color theme="1"/>
        <rFont val="宋体"/>
        <charset val="134"/>
      </rPr>
      <t>12</t>
    </r>
    <r>
      <rPr>
        <sz val="11"/>
        <color theme="1"/>
        <rFont val="宋体"/>
        <charset val="134"/>
      </rPr>
      <t>次</t>
    </r>
    <r>
      <rPr>
        <sz val="11"/>
        <color theme="1"/>
        <rFont val="宋体"/>
        <charset val="134"/>
      </rPr>
      <t>/</t>
    </r>
    <r>
      <rPr>
        <sz val="11"/>
        <color theme="1"/>
        <rFont val="宋体"/>
        <charset val="134"/>
      </rPr>
      <t>年</t>
    </r>
  </si>
  <si>
    <t>12次/年</t>
  </si>
  <si>
    <t>实地督察考核次数</t>
  </si>
  <si>
    <t>12次</t>
  </si>
  <si>
    <t>质量指标（2分）</t>
  </si>
  <si>
    <t>“大城管”执法类考核排名</t>
  </si>
  <si>
    <t>新城区保三争二</t>
  </si>
  <si>
    <t>第三名</t>
  </si>
  <si>
    <t>“大城管”违法占道（含门前三包）单项第三方考核考核排名</t>
  </si>
  <si>
    <t>第四名</t>
  </si>
  <si>
    <t>“大城管”建筑弃料利用、建筑垃圾（含弃料）单项第三方考核考核排名</t>
  </si>
  <si>
    <t>“大城管”违法三乱单项排名</t>
  </si>
  <si>
    <t>第二名</t>
  </si>
  <si>
    <t>“大城管”油烟噪音及投诉件办理考核排名</t>
  </si>
  <si>
    <t>“大城管”园林绿化单项考核排名</t>
  </si>
  <si>
    <t>第一名</t>
  </si>
  <si>
    <t>“大城管”队伍建设单项考核排名</t>
  </si>
  <si>
    <t>建筑弃料点位销号率</t>
  </si>
  <si>
    <t>建筑垃圾违规运输处置率</t>
  </si>
  <si>
    <t>油烟噪声污染处置率</t>
  </si>
  <si>
    <t>违法占道处置率</t>
  </si>
  <si>
    <t>时效指标（5分）</t>
  </si>
  <si>
    <t>督办整改及时率</t>
  </si>
  <si>
    <t>成本指标（5分）</t>
  </si>
  <si>
    <t>各街道执法经费支出</t>
  </si>
  <si>
    <t>不超预算</t>
  </si>
  <si>
    <t>部分超预算</t>
  </si>
  <si>
    <t>效益指标
(30分)</t>
  </si>
  <si>
    <t>管理效益指标（5分）</t>
  </si>
  <si>
    <t>《东西湖区城管执法队伍考核管理办法》执行情况</t>
  </si>
  <si>
    <t>严格执行</t>
  </si>
  <si>
    <t>经济效益指标（5分）</t>
  </si>
  <si>
    <t>执法罚款</t>
  </si>
  <si>
    <t>按标准执行</t>
  </si>
  <si>
    <t>社会效益指标（5分）</t>
  </si>
  <si>
    <t>创建无毁绿种菜示范小区</t>
  </si>
  <si>
    <t>12个</t>
  </si>
  <si>
    <t>提升城市整体形象</t>
  </si>
  <si>
    <t>提升</t>
  </si>
  <si>
    <t>可持续性指标（5分）</t>
  </si>
  <si>
    <t>加强油烟噪声法律法规宣传</t>
  </si>
  <si>
    <t>持续</t>
  </si>
  <si>
    <t>持续创建文明城市</t>
  </si>
  <si>
    <t>满意度指标（10分）</t>
  </si>
  <si>
    <t>服务对象满意度（10分）</t>
  </si>
  <si>
    <t>双评议满意率</t>
  </si>
  <si>
    <t>总分</t>
  </si>
  <si>
    <t>偏差大或
目标未完成
原因分析</t>
  </si>
  <si>
    <t>1.绩效管理水平有待提高
预算编制和会计核算科目经济项目部分口径不一致，存在一定的偏差；项目执行过程中执法督察大队未制定检查环节，各街道资金使用和结余情况均未掌握，部分街道超支，不利于专项资金日常管理和绩效管理。
2.绩效目标完成不理想
设置25个绩效指标，6个指标未完成，偏差率24.00%。主要是受疫情持续的影响和国家法定节假日假期影响，无法及时印发督查通报；城管执法力度加大从而增添人手导致人员配置超标；“大城管”单项执法目标存在前整后犯、屡整屡犯的严重现象导致目标完成不理想。</t>
  </si>
  <si>
    <t>改进措施及
结果应用方案</t>
  </si>
  <si>
    <t>1.提高预算绩效管理意识，统一预算编制科目与会计核算科目口径，以便加强预算执行分析，强化预算监控；完善绩效考评制度，建立日常跟踪及考评机制。
2.加大巡查执法力度，避免问题反复出现；加强巡查管控力度，发现问题及时整改。</t>
  </si>
  <si>
    <t>单位主要负责人
签批意见</t>
  </si>
  <si>
    <t xml:space="preserve">    
                         签名：               
                                                年    月     日</t>
  </si>
  <si>
    <t>备注：
1.预算执行情况口径：预算数为调整后财政资金总额（包括上年结余结转），执行数为资金使用单位财政资金实际支出数。
2.定量指标完成数汇总原则：绝对值直接累加计算，相对值按照资金额度加权平均计算。定量指标计分原则：正向指标（即目标值为≥X,得分=权重*B/A），反向指标（即目标值为≤X，得分=权重*A/B），得分不得突破权重总额。定量指标先汇总完成数，再计算得分。
3.定性指标计分原则：达成预期指标、部分达成预期指标并具有一定效果、未达成预期指标且效果较差三档，分别按照该指标对应分值区间100-80%（含80%）、80-50%（含50%）、50-0%合理确定分值。汇总时，以资金额度为权重，对分值进行加权平均计算。
4.基于经济性和必要性等因素考虑，满意度指标暂可不作为必评指标。</t>
  </si>
  <si>
    <t>2021年度基层环卫所经费项目自评表</t>
  </si>
  <si>
    <t>单位名称：武汉市东西湖区城市管理执法局                                                      填报日期：2022年4月24日</t>
  </si>
  <si>
    <t>基层环卫所经费</t>
  </si>
  <si>
    <t>环卫科</t>
  </si>
  <si>
    <t>数量指标
（4分）</t>
  </si>
  <si>
    <t>道路及护栏清扫保洁</t>
  </si>
  <si>
    <t>2100万平方米</t>
  </si>
  <si>
    <t>2351.21万平方米</t>
  </si>
  <si>
    <t>城市家具及垃圾容器清洗</t>
  </si>
  <si>
    <t>20000个</t>
  </si>
  <si>
    <t>30346个</t>
  </si>
  <si>
    <t>质量指标
（2分）</t>
  </si>
  <si>
    <t>生活垃圾收运、转运及建筑、装修及大件垃圾消纳</t>
  </si>
  <si>
    <t>应收尽收，及时处理</t>
  </si>
  <si>
    <t>路面及城市家具洁净</t>
  </si>
  <si>
    <t>洁净</t>
  </si>
  <si>
    <t>村湾环境干净整洁、无废弃物、无生活垃圾堆存</t>
  </si>
  <si>
    <t>干净整洁、无废弃物、无堆存</t>
  </si>
  <si>
    <t>公厕干净整洁无异味</t>
  </si>
  <si>
    <t>干净整洁无异味</t>
  </si>
  <si>
    <t>有投诉显示公厕环境脏乱差，且有公厕被评为十差公厕</t>
  </si>
  <si>
    <t>垃圾收集点的垃圾不满溢</t>
  </si>
  <si>
    <t>不满溢</t>
  </si>
  <si>
    <t>满溢</t>
  </si>
  <si>
    <t>垃圾的清运不存在洒漏、泄露现象。</t>
  </si>
  <si>
    <t>不存在</t>
  </si>
  <si>
    <t>作业覆盖率</t>
  </si>
  <si>
    <t>时效指标
（4分）</t>
  </si>
  <si>
    <t>道路清扫保洁</t>
  </si>
  <si>
    <t>主干道：1次/3天
非主干道：1次/7天</t>
  </si>
  <si>
    <t>环卫作业车辆在规定时间内完成作业，早晚高峰时段不占道作业</t>
  </si>
  <si>
    <t>不存在早晚高峰期违规作业</t>
  </si>
  <si>
    <t>存在早晚高峰期违规作业</t>
  </si>
  <si>
    <t>成本指标
（3分）</t>
  </si>
  <si>
    <t>环卫工人福利发放执行率</t>
  </si>
  <si>
    <t>环卫工人购买商业保险执行率</t>
  </si>
  <si>
    <t>成本指标
（4分）</t>
  </si>
  <si>
    <t>资金使用合规性，是否专款专用</t>
  </si>
  <si>
    <t>合规</t>
  </si>
  <si>
    <t>管理效益指标
（5分）</t>
  </si>
  <si>
    <t>“大城管”第三方考核市容卫生排名</t>
  </si>
  <si>
    <t>新城区保四争三</t>
  </si>
  <si>
    <t>“大城管”村湾环境单项考核排名</t>
  </si>
  <si>
    <t>新城区第二</t>
  </si>
  <si>
    <t>“大城管”第三方考核公厕管理排名</t>
  </si>
  <si>
    <t>环卫薪酬增长</t>
  </si>
  <si>
    <t>按文件要求执行</t>
  </si>
  <si>
    <t>社会效益指标
（5分）</t>
  </si>
  <si>
    <t>通过环卫工作的开展，维持城市良好市容市貌。</t>
  </si>
  <si>
    <t>社会效益显著，得满分；
存在市容市貌投诉件但及时整改，酌情得分；
不整改不得分；</t>
  </si>
  <si>
    <t>存在市容市貌投诉件
但及时整改</t>
  </si>
  <si>
    <t>可持续性指标
（5分）</t>
  </si>
  <si>
    <t>加强环卫作业精细化、常态化、标准化，提升环境卫生总体管理水平。</t>
  </si>
  <si>
    <t>长期</t>
  </si>
  <si>
    <t>居民群众满意度
（5分）</t>
  </si>
  <si>
    <t>居民群众对基层环卫工作满意率</t>
  </si>
  <si>
    <t>≥90%</t>
  </si>
  <si>
    <t>环卫工人满意度
（5分）</t>
  </si>
  <si>
    <t>环卫工人对薪酬增长、福利发放满意率</t>
  </si>
  <si>
    <t>1.绩效管理水平有待提高
2021年度该项目财政预算全区12个街道办事处环卫经费29000万元，实际拨付27796.15万元。主要是环卫科无法监控准确掌控各街道城管资金使用及结余情况，环卫科依据街道提供的部分资金支出明细、拨款申请用途及了解到的相关信息调控资金拨付金额。
2.部分绩效目标完成不理想
设置22个绩效指标，5个指标未完成，偏差率22.72%，主要是公厕干净整洁无异味，部分公厕未纳入区系统挂牌公厕管理及保洁工作不到位存在投诉和问题监管；垃圾收集点的垃圾存在满溢情况，主要是垃圾收集点众多而人手不足，部分工作未有效开展而致；环卫作业存在早晚高峰期违规作业，主要是环卫人员保障主干道交通顺畅和精致环卫相关要求规范作业的整体意识不强；通过环卫工作的开展，维持城市良好市容市貌存在投诉，主要是公民爱护环境卫生，主动承担起监管责任，为共建美好家园提出宝贵建议；环卫工人对薪酬增长、福利发放满意率年初目标值为90%，主要是个别指标目标设置不合理，未充分考虑人员因素。</t>
  </si>
  <si>
    <t>（1）提高预算绩效管理意识，完善绩效考评制度，建立日常跟踪及考评机制，及时掌握资金使用及结余情况，提高资金使用率，避免浪费财政资源。 
（2）落实各项环卫作业制度和标准，严格要求环卫作业标准化、规范化、精致化；加强巡查管控力度，发现问题及时整改；建立健全绩效指标体系，根据自身项目特点，充分考虑相关因素，调整相关指标目标值。</t>
  </si>
  <si>
    <t>2021年度环卫作业市场化经费项目自评表</t>
  </si>
  <si>
    <t>单位名称：武汉市东西湖区城市管理执法局                                                 填报日期：2022年4月24日</t>
  </si>
  <si>
    <t>环卫作业市场化经费</t>
  </si>
  <si>
    <r>
      <rPr>
        <sz val="10.5"/>
        <color theme="1"/>
        <rFont val="宋体"/>
        <charset val="134"/>
      </rPr>
      <t>年度
绩效
目标
（</t>
    </r>
    <r>
      <rPr>
        <sz val="10"/>
        <color theme="1"/>
        <rFont val="宋体"/>
        <charset val="134"/>
      </rPr>
      <t>80</t>
    </r>
    <r>
      <rPr>
        <sz val="10.5"/>
        <color theme="1"/>
        <rFont val="宋体"/>
        <charset val="134"/>
      </rPr>
      <t>分）</t>
    </r>
  </si>
  <si>
    <t>数量指标
（5分）</t>
  </si>
  <si>
    <t>市场化管护道路</t>
  </si>
  <si>
    <t>4条</t>
  </si>
  <si>
    <t>质量指标
（5分）</t>
  </si>
  <si>
    <t>道路管护扰民投诉率</t>
  </si>
  <si>
    <t>≤5%</t>
  </si>
  <si>
    <t>全年环卫工作的开展，未发生重大安全事故</t>
  </si>
  <si>
    <t>无发生</t>
  </si>
  <si>
    <t>时效指标
（5分）</t>
  </si>
  <si>
    <t>按时完成，早晚高峰时段不占道作业</t>
  </si>
  <si>
    <t>存在早晚高峰时段占道作业情况</t>
  </si>
  <si>
    <t>道路全覆盖清洗</t>
  </si>
  <si>
    <t>1次/周</t>
  </si>
  <si>
    <t>成本指标
（5分）</t>
  </si>
  <si>
    <t>招投标完成率=（已招投标道路/应完成招投标道路）</t>
  </si>
  <si>
    <t>经费支出</t>
  </si>
  <si>
    <t>不超中标价</t>
  </si>
  <si>
    <t>环卫作业市场化履行招标及合同签定程序的规范性</t>
  </si>
  <si>
    <t>监督检查发现的问题整改情况</t>
  </si>
  <si>
    <t>整改到位</t>
  </si>
  <si>
    <t>经济效益指标
（5分）</t>
  </si>
  <si>
    <t>环卫作业市场化管理考核扣款执行情况</t>
  </si>
  <si>
    <t>未达标扣款</t>
  </si>
  <si>
    <t>投诉整改率=（实际整改件数/需要整改案件数）×100%。</t>
  </si>
  <si>
    <t>促进环卫市场化管理良性发展</t>
  </si>
  <si>
    <t>群众满意度</t>
  </si>
  <si>
    <t>1.部分绩效目标完成不理想
存在早晚高峰占道作业的情况，未严格执行《武汉市环境卫生作业规范》规定。主要是因污水管网改造，无法原定取水点取水，环卫科保障主干道交通顺畅的整体意识不强，首先考虑的是加快做完本职工作的观念而致。</t>
  </si>
  <si>
    <t>（1）严格执行《武汉市环境卫生作业规范》规定，落实环卫车辆作业不占用早晚高峰的政策，避免造成交通堵塞。</t>
  </si>
  <si>
    <t>附件：</t>
  </si>
  <si>
    <r>
      <rPr>
        <sz val="16"/>
        <color indexed="8"/>
        <rFont val="宋体"/>
        <charset val="134"/>
      </rPr>
      <t>2021年度垃圾处理场站项目自评表</t>
    </r>
    <r>
      <rPr>
        <sz val="16"/>
        <color theme="1"/>
        <rFont val="宋体"/>
        <charset val="134"/>
      </rPr>
      <t xml:space="preserve">                                                                  </t>
    </r>
  </si>
  <si>
    <r>
      <t>单位名称：东西湖区城市管理执法局</t>
    </r>
    <r>
      <rPr>
        <sz val="11"/>
        <color theme="1"/>
        <rFont val="宋体"/>
        <charset val="134"/>
      </rPr>
      <t xml:space="preserve">                                                     填报日期：2022年4月24日                                                                              </t>
    </r>
  </si>
  <si>
    <t>垃圾处理场站</t>
  </si>
  <si>
    <t>项目主管部门</t>
  </si>
  <si>
    <t>东西湖区城市管理局</t>
  </si>
  <si>
    <t>1、部门预算项目 √   2、区直专项     口</t>
  </si>
  <si>
    <r>
      <rPr>
        <sz val="11"/>
        <color indexed="8"/>
        <rFont val="宋体"/>
        <charset val="134"/>
      </rPr>
      <t xml:space="preserve">1、持续性项目 </t>
    </r>
    <r>
      <rPr>
        <b/>
        <sz val="11"/>
        <color indexed="8"/>
        <rFont val="宋体"/>
        <charset val="134"/>
      </rPr>
      <t xml:space="preserve">  </t>
    </r>
    <r>
      <rPr>
        <sz val="11"/>
        <color indexed="8"/>
        <rFont val="宋体"/>
        <charset val="134"/>
      </rPr>
      <t>√</t>
    </r>
    <r>
      <rPr>
        <b/>
        <sz val="11"/>
        <color indexed="8"/>
        <rFont val="宋体"/>
        <charset val="134"/>
      </rPr>
      <t xml:space="preserve">   </t>
    </r>
    <r>
      <rPr>
        <sz val="11"/>
        <color indexed="8"/>
        <rFont val="宋体"/>
        <charset val="134"/>
      </rPr>
      <t>2、新增性项目   口</t>
    </r>
  </si>
  <si>
    <r>
      <rPr>
        <sz val="11"/>
        <color indexed="8"/>
        <rFont val="宋体"/>
        <charset val="134"/>
      </rPr>
      <t>1、常年性项目</t>
    </r>
    <r>
      <rPr>
        <b/>
        <sz val="11"/>
        <color indexed="8"/>
        <rFont val="宋体"/>
        <charset val="134"/>
      </rPr>
      <t xml:space="preserve">   </t>
    </r>
    <r>
      <rPr>
        <sz val="11"/>
        <color indexed="8"/>
        <rFont val="宋体"/>
        <charset val="134"/>
      </rPr>
      <t>√</t>
    </r>
    <r>
      <rPr>
        <b/>
        <sz val="11"/>
        <color indexed="8"/>
        <rFont val="宋体"/>
        <charset val="134"/>
      </rPr>
      <t xml:space="preserve">    </t>
    </r>
    <r>
      <rPr>
        <sz val="11"/>
        <color indexed="8"/>
        <rFont val="宋体"/>
        <charset val="134"/>
      </rPr>
      <t>2、延续性项目  口      3 、一次性项目 口</t>
    </r>
  </si>
  <si>
    <r>
      <rPr>
        <sz val="11"/>
        <color rgb="FF000000"/>
        <rFont val="宋体"/>
        <charset val="134"/>
      </rPr>
      <t>预算执行情况</t>
    </r>
    <r>
      <rPr>
        <sz val="11"/>
        <color theme="1"/>
        <rFont val="宋体"/>
        <charset val="134"/>
      </rPr>
      <t>(万</t>
    </r>
    <r>
      <rPr>
        <sz val="11"/>
        <color rgb="FF000000"/>
        <rFont val="宋体"/>
        <charset val="134"/>
      </rPr>
      <t>元）</t>
    </r>
    <r>
      <rPr>
        <sz val="11"/>
        <color theme="1"/>
        <rFont val="宋体"/>
        <charset val="134"/>
      </rPr>
      <t xml:space="preserve">
(20</t>
    </r>
    <r>
      <rPr>
        <sz val="11"/>
        <color rgb="FF000000"/>
        <rFont val="宋体"/>
        <charset val="134"/>
      </rPr>
      <t>分</t>
    </r>
    <r>
      <rPr>
        <sz val="11"/>
        <color theme="1"/>
        <rFont val="宋体"/>
        <charset val="134"/>
      </rPr>
      <t>)</t>
    </r>
  </si>
  <si>
    <t>预算数(A)</t>
  </si>
  <si>
    <t>执行数(B)</t>
  </si>
  <si>
    <t>执行率(B/A)</t>
  </si>
  <si>
    <r>
      <rPr>
        <sz val="11"/>
        <color indexed="8"/>
        <rFont val="宋体"/>
        <charset val="134"/>
      </rPr>
      <t xml:space="preserve">得分
</t>
    </r>
    <r>
      <rPr>
        <sz val="11"/>
        <color theme="1"/>
        <rFont val="宋体"/>
        <charset val="134"/>
      </rPr>
      <t>(20</t>
    </r>
    <r>
      <rPr>
        <sz val="11"/>
        <color indexed="8"/>
        <rFont val="宋体"/>
        <charset val="134"/>
      </rPr>
      <t>分</t>
    </r>
    <r>
      <rPr>
        <sz val="11"/>
        <color theme="1"/>
        <rFont val="宋体"/>
        <charset val="134"/>
      </rPr>
      <t>*</t>
    </r>
    <r>
      <rPr>
        <sz val="11"/>
        <color indexed="8"/>
        <rFont val="宋体"/>
        <charset val="134"/>
      </rPr>
      <t>执行率》</t>
    </r>
  </si>
  <si>
    <t>年度
绩效
目标
(80
分)</t>
  </si>
  <si>
    <r>
      <rPr>
        <sz val="11"/>
        <color indexed="8"/>
        <rFont val="宋体"/>
        <charset val="134"/>
      </rPr>
      <t>年初目标值（</t>
    </r>
    <r>
      <rPr>
        <sz val="11"/>
        <color theme="1"/>
        <rFont val="宋体"/>
        <charset val="134"/>
      </rPr>
      <t>A)</t>
    </r>
  </si>
  <si>
    <r>
      <rPr>
        <sz val="11"/>
        <color indexed="8"/>
        <rFont val="宋体"/>
        <charset val="134"/>
      </rPr>
      <t xml:space="preserve">实际完成值
</t>
    </r>
    <r>
      <rPr>
        <sz val="11"/>
        <color theme="1"/>
        <rFont val="宋体"/>
        <charset val="134"/>
      </rPr>
      <t>(B)</t>
    </r>
  </si>
  <si>
    <t>产出指标
（40分)</t>
  </si>
  <si>
    <t>垃圾处理场站正常运转天数</t>
  </si>
  <si>
    <r>
      <rPr>
        <sz val="11"/>
        <color indexed="8"/>
        <rFont val="宋体"/>
        <charset val="134"/>
      </rPr>
      <t>360</t>
    </r>
    <r>
      <rPr>
        <sz val="11"/>
        <color rgb="FF000000"/>
        <rFont val="宋体"/>
        <charset val="134"/>
      </rPr>
      <t>天</t>
    </r>
  </si>
  <si>
    <t>垃圾年转运量</t>
  </si>
  <si>
    <t>应收尽收</t>
  </si>
  <si>
    <t>质量指标
（8分）</t>
  </si>
  <si>
    <t>污水排放达标率</t>
  </si>
  <si>
    <t>质量指标
（6分）</t>
  </si>
  <si>
    <t>垃圾处理设备运转无故障率</t>
  </si>
  <si>
    <t>垃圾场监管综合考评成绩</t>
  </si>
  <si>
    <t>达标</t>
  </si>
  <si>
    <t>垃圾中转站运行经费拨付</t>
  </si>
  <si>
    <t>及时</t>
  </si>
  <si>
    <t>效益指标（30分）</t>
  </si>
  <si>
    <t>专款专用</t>
  </si>
  <si>
    <t>减量化、资源化水平</t>
  </si>
  <si>
    <t>减量化15%资源化水平100%</t>
  </si>
  <si>
    <t>减量化32%资源化水平100%</t>
  </si>
  <si>
    <t>环境监察达标率</t>
  </si>
  <si>
    <t>垃圾中端处理</t>
  </si>
  <si>
    <t>日产日清</t>
  </si>
  <si>
    <t>未达到</t>
  </si>
  <si>
    <t>生态效益指标
（5分）</t>
  </si>
  <si>
    <t>周边居民生活环境质量</t>
  </si>
  <si>
    <t>城乡生活垃圾无害化处理水平</t>
  </si>
  <si>
    <t>满意度指标
（10分）</t>
  </si>
  <si>
    <t>服务对象满意度
（10分）</t>
  </si>
  <si>
    <t>满意</t>
  </si>
  <si>
    <t>85%为满意
15%为一般</t>
  </si>
  <si>
    <t>1.预算执行率偏低
项目年初预算1000万元，执行数912.77万元，执行率91.28%，偏差率8.72%。资金率使用偏低，财政资金未充分发挥效益。   
2.会计核算不规范
项目资金会计核算不规范，主要原因是项目资金会计核算科目与预算项目分类口径未统一，导致实际支付金额与账面数存在一定差额。
3.部分绩效目标完成不理想
设置14个绩效指标，4个指标未完成，偏差率28.57%。主要是垃圾中端处理未做到日产日清主要是各垃圾处理场站临时会出现维修或者当日垃圾消耗量调度达到限额无法运出等各种情况；经费支出超预算，各生活垃圾转运站经费超出预算，执行存在偏差；垃圾处理设备运转无故障率90%，主要是机械维护保养需要时间；群众满意度85%，主要是部分群众反映一般。</t>
  </si>
  <si>
    <t>（1）科学编制预算，加强资金预算管理，完善绩效考评制度，建立日常跟踪及考评机制，及时掌握资金使用及结余情况，提高资金使用率，避免浪费财政资源。
（2）提高预算绩效管理意识，统一预算编制科目与会计核算科目口径，以便加强预算执行分析，强化预算绩效监控。        
（3）建立健全绩效指标体系，根据自身项目特点，充分考虑相关因素，调整相关指标目标值。</t>
  </si>
  <si>
    <r>
      <rPr>
        <sz val="16"/>
        <color indexed="8"/>
        <rFont val="宋体"/>
        <charset val="134"/>
      </rPr>
      <t>2021年度公厕对外开放管理费项目自评表</t>
    </r>
    <r>
      <rPr>
        <sz val="16"/>
        <color theme="1"/>
        <rFont val="Calibri"/>
        <charset val="134"/>
      </rPr>
      <t xml:space="preserve">                                                                  </t>
    </r>
  </si>
  <si>
    <r>
      <t>单位名称：东西湖区城市管理执法局</t>
    </r>
    <r>
      <rPr>
        <sz val="11"/>
        <color theme="1"/>
        <rFont val="Calibri"/>
        <charset val="134"/>
      </rPr>
      <t xml:space="preserve">                                                                                                                                    </t>
    </r>
    <r>
      <rPr>
        <sz val="11"/>
        <color theme="1"/>
        <rFont val="宋体"/>
        <charset val="134"/>
      </rPr>
      <t>填报日期：</t>
    </r>
    <r>
      <rPr>
        <sz val="11"/>
        <color theme="1"/>
        <rFont val="宋体"/>
        <charset val="134"/>
        <scheme val="major"/>
      </rPr>
      <t>2022年4月24日</t>
    </r>
  </si>
  <si>
    <t>公厕对外开放管理费</t>
  </si>
  <si>
    <t>东西湖区城市管理执法局</t>
  </si>
  <si>
    <r>
      <rPr>
        <sz val="11"/>
        <color rgb="FF000000"/>
        <rFont val="宋体"/>
        <charset val="134"/>
        <scheme val="major"/>
      </rPr>
      <t>预算执行情况</t>
    </r>
    <r>
      <rPr>
        <sz val="11"/>
        <color theme="1"/>
        <rFont val="宋体"/>
        <charset val="134"/>
        <scheme val="major"/>
      </rPr>
      <t>(万</t>
    </r>
    <r>
      <rPr>
        <sz val="11"/>
        <color rgb="FF000000"/>
        <rFont val="宋体"/>
        <charset val="134"/>
        <scheme val="major"/>
      </rPr>
      <t>元）</t>
    </r>
    <r>
      <rPr>
        <sz val="11"/>
        <color theme="1"/>
        <rFont val="宋体"/>
        <charset val="134"/>
        <scheme val="major"/>
      </rPr>
      <t xml:space="preserve">
(20</t>
    </r>
    <r>
      <rPr>
        <sz val="11"/>
        <color rgb="FF000000"/>
        <rFont val="宋体"/>
        <charset val="134"/>
        <scheme val="major"/>
      </rPr>
      <t>分</t>
    </r>
    <r>
      <rPr>
        <sz val="11"/>
        <color theme="1"/>
        <rFont val="宋体"/>
        <charset val="134"/>
        <scheme val="major"/>
      </rPr>
      <t>)</t>
    </r>
  </si>
  <si>
    <r>
      <rPr>
        <sz val="11"/>
        <color indexed="8"/>
        <rFont val="宋体"/>
        <charset val="134"/>
        <scheme val="major"/>
      </rPr>
      <t xml:space="preserve">得分
</t>
    </r>
    <r>
      <rPr>
        <sz val="11"/>
        <color theme="1"/>
        <rFont val="宋体"/>
        <charset val="134"/>
        <scheme val="major"/>
      </rPr>
      <t>(20</t>
    </r>
    <r>
      <rPr>
        <sz val="11"/>
        <color indexed="8"/>
        <rFont val="宋体"/>
        <charset val="134"/>
        <scheme val="major"/>
      </rPr>
      <t>分</t>
    </r>
    <r>
      <rPr>
        <sz val="11"/>
        <color theme="1"/>
        <rFont val="宋体"/>
        <charset val="134"/>
        <scheme val="major"/>
      </rPr>
      <t>*</t>
    </r>
    <r>
      <rPr>
        <sz val="11"/>
        <color indexed="8"/>
        <rFont val="宋体"/>
        <charset val="134"/>
        <scheme val="major"/>
      </rPr>
      <t>执行率》</t>
    </r>
  </si>
  <si>
    <t>年度
绩效
目标
(80分)</t>
  </si>
  <si>
    <r>
      <rPr>
        <sz val="11"/>
        <color indexed="8"/>
        <rFont val="宋体"/>
        <charset val="134"/>
        <scheme val="major"/>
      </rPr>
      <t>年初目标值（</t>
    </r>
    <r>
      <rPr>
        <sz val="11"/>
        <color theme="1"/>
        <rFont val="宋体"/>
        <charset val="134"/>
        <scheme val="major"/>
      </rPr>
      <t>A)</t>
    </r>
  </si>
  <si>
    <r>
      <rPr>
        <sz val="11"/>
        <color indexed="8"/>
        <rFont val="宋体"/>
        <charset val="134"/>
        <scheme val="major"/>
      </rPr>
      <t xml:space="preserve">实际完成值
</t>
    </r>
    <r>
      <rPr>
        <sz val="11"/>
        <color theme="1"/>
        <rFont val="宋体"/>
        <charset val="134"/>
        <scheme val="major"/>
      </rPr>
      <t>(B)</t>
    </r>
  </si>
  <si>
    <t>数量指标
（3分）</t>
  </si>
  <si>
    <t>各街道挂牌管理的环卫公厕、集镇公厕、农村公厕</t>
  </si>
  <si>
    <t>375座</t>
  </si>
  <si>
    <t>372座</t>
  </si>
  <si>
    <t>吴家山街市场化管理公厕</t>
  </si>
  <si>
    <t>22座</t>
  </si>
  <si>
    <t>全区新建公厕数</t>
  </si>
  <si>
    <t>有异味，按照要求整改</t>
  </si>
  <si>
    <t>新建公厕工程质量</t>
  </si>
  <si>
    <t>验收合格</t>
  </si>
  <si>
    <t>合格</t>
  </si>
  <si>
    <t>新建公厕选址、方案设计、招投标工作</t>
  </si>
  <si>
    <t>2021年12月底前完成</t>
  </si>
  <si>
    <t>此时间段完成</t>
  </si>
  <si>
    <t>新建公厕完工时间</t>
  </si>
  <si>
    <r>
      <rPr>
        <sz val="11"/>
        <color indexed="8"/>
        <rFont val="宋体"/>
        <charset val="134"/>
        <scheme val="major"/>
      </rPr>
      <t>2021年</t>
    </r>
    <r>
      <rPr>
        <sz val="11"/>
        <color theme="1"/>
        <rFont val="宋体"/>
        <charset val="134"/>
        <scheme val="major"/>
      </rPr>
      <t>12</t>
    </r>
    <r>
      <rPr>
        <sz val="11"/>
        <color indexed="8"/>
        <rFont val="宋体"/>
        <charset val="134"/>
        <scheme val="major"/>
      </rPr>
      <t>月底前</t>
    </r>
  </si>
  <si>
    <t>新建公厕结算审计完成时间</t>
  </si>
  <si>
    <t>2021年12月底</t>
  </si>
  <si>
    <t>对公厕内及周边环境及时清理</t>
  </si>
  <si>
    <t>随脏随保</t>
  </si>
  <si>
    <t>没有完全达到，部分未达标。</t>
  </si>
  <si>
    <t>新建公厕每座造价低于30万元的按结算审计额拨付，超过30万元的按30万元标准拨付。</t>
  </si>
  <si>
    <t>控制新建公厕建设成本</t>
  </si>
  <si>
    <t>付款未超过30万元</t>
  </si>
  <si>
    <t>效益指标（34分）</t>
  </si>
  <si>
    <t>管理效益指标
（3分）</t>
  </si>
  <si>
    <t>各街道挂牌管理公厕的考核评分标准</t>
  </si>
  <si>
    <t>评分标准制定且可操作</t>
  </si>
  <si>
    <t>考核评分标准已制定并执行</t>
  </si>
  <si>
    <t>评为全市“十差公厕”</t>
  </si>
  <si>
    <t>0座</t>
  </si>
  <si>
    <t>有1座</t>
  </si>
  <si>
    <t>各街道挂牌管理公厕考核结果</t>
  </si>
  <si>
    <t>考核结果分季度进行排名，不达标的公厕要求限期整改，拒不整改的通报全区。</t>
  </si>
  <si>
    <t>发放督办单并有整改回复</t>
  </si>
  <si>
    <t>各街道申报挂牌管理的公厕类别及数量，核定后拨付管理经费</t>
  </si>
  <si>
    <t>对申报的公厕分级核定并建档</t>
  </si>
  <si>
    <t>全市“大城管”第三方考核公厕管理新城区排名“保三争二”</t>
  </si>
  <si>
    <t>保三争二</t>
  </si>
  <si>
    <t>经济效益指标
（3分）</t>
  </si>
  <si>
    <t>各街道挂牌管理的公厕维护管理经费一类公厕4万元/年、二类3万元/年；三类2万元/年</t>
  </si>
  <si>
    <t>付款按预算标准，未超标。</t>
  </si>
  <si>
    <t>吴家山街22座公厕市场化管理供应商</t>
  </si>
  <si>
    <t>公开招投标进行选择</t>
  </si>
  <si>
    <t>经公开招标，武汉金色家园保洁有限公司中标。</t>
  </si>
  <si>
    <t>吴家山街22座公厕合同约定经费包干，估算86421.8/月</t>
  </si>
  <si>
    <t>生态效益指标
（3分）</t>
  </si>
  <si>
    <t>安装除臭系统，公厕周边的居民居住环境</t>
  </si>
  <si>
    <t>改善</t>
  </si>
  <si>
    <t>社会效益指标
（3分）</t>
  </si>
  <si>
    <t>为不超过65周岁居民，提供公厕管理员岗位</t>
  </si>
  <si>
    <t>提供321个岗位</t>
  </si>
  <si>
    <t>无资料支撑</t>
  </si>
  <si>
    <t>可持续性指标
（4分）</t>
  </si>
  <si>
    <t>大力宣传爱护公厕设施设备，提高居民文明素养。</t>
  </si>
  <si>
    <t>不断提高</t>
  </si>
  <si>
    <t>满意度指标（6分）</t>
  </si>
  <si>
    <t>服务对象满意度（2分）</t>
  </si>
  <si>
    <t>投诉处理满意度</t>
  </si>
  <si>
    <t>群众对公厕管理服务质量的满意程度</t>
  </si>
  <si>
    <t>群众对入厕环境满意程度</t>
  </si>
  <si>
    <t>部分群众满意度一般</t>
  </si>
  <si>
    <t>1.预算执行率偏低
年初预算1000万元，执行数696.41万元，执行率69.64%，偏差率30.36%。资金率使用偏低，财政资金未充分发挥效益。   
2.会计核算不规范
项目资金会计核算不规范，主要原因是项目资金会计核算科目与预算项目分类口径未统一，导致实际支付金额与账面数存在一定差额。
3.部分绩效目标完成不理想
设置了24个绩效指标， 6个指标未完成。偏差率25%。主要是体现在公厕环境卫生以及服务质量有待提高，实际执行过程中未按照考核标准去执行改正。为不超过65周岁居民提供321岗位，未建立相关档案信息。</t>
  </si>
  <si>
    <t>（1）科学编制预算，加强资金预算管理，完善绩效考评制度，建立日常跟踪及考评机制，及时掌握资金使用及结余情况，提高资金使用率，避免浪费财政资源。
（2）提高预算绩效管理意识，统一预算编制科目与会计核算科目口径，以便加强预算执行分析，强化预算绩效监控。
（3）建立健全绩效指标体系，制定最能反映项目绩效管理要求的关键性指标，实际执行过程不断修正避免偏差过大。
（4）加强公厕设施维护升级，加强对街道挂牌公厕监督检查，各类型公厕差别管理实施到位。</t>
  </si>
  <si>
    <t xml:space="preserve">                          签名：
                                    年   月   日</t>
  </si>
  <si>
    <r>
      <rPr>
        <sz val="16"/>
        <color indexed="8"/>
        <rFont val="宋体"/>
        <charset val="134"/>
      </rPr>
      <t>2021年度生活垃圾分类项目自评表</t>
    </r>
    <r>
      <rPr>
        <sz val="16"/>
        <color theme="1"/>
        <rFont val="宋体"/>
        <charset val="134"/>
      </rPr>
      <t xml:space="preserve">                                                                  </t>
    </r>
  </si>
  <si>
    <r>
      <t>单位名称：东西湖区城市管理执法局</t>
    </r>
    <r>
      <rPr>
        <sz val="11"/>
        <color theme="1"/>
        <rFont val="宋体"/>
        <charset val="134"/>
      </rPr>
      <t xml:space="preserve">                                                          填报日期：2022年4月24日                                                                </t>
    </r>
  </si>
  <si>
    <t>生活垃圾分类</t>
  </si>
  <si>
    <t>垃圾分类办</t>
  </si>
  <si>
    <t>产出指标
40 分)</t>
  </si>
  <si>
    <t>餐厨垃圾收运签约总数</t>
  </si>
  <si>
    <t>不低于1000家</t>
  </si>
  <si>
    <t>餐厨垃圾年度收运量</t>
  </si>
  <si>
    <t>应收尽收16138吨</t>
  </si>
  <si>
    <t>餐厨垃圾收运频率</t>
  </si>
  <si>
    <t>≧1次/天</t>
  </si>
  <si>
    <t>大中型垃圾分类宣传活动开展次数（活动参入人数20-30人）</t>
  </si>
  <si>
    <t>500次</t>
  </si>
  <si>
    <t>餐厨垃圾清理及时、无漫溢。</t>
  </si>
  <si>
    <t>杜绝该现象发生</t>
  </si>
  <si>
    <t>存在清理不及时，垃圾满溢的情况</t>
  </si>
  <si>
    <t>生活垃圾分类作业规范</t>
  </si>
  <si>
    <t>规定时间内作业，作业时不遗洒及泄漏。</t>
  </si>
  <si>
    <t>存在少量遗洒及泄漏情况</t>
  </si>
  <si>
    <t>资金使用（拨付）审核程序　</t>
  </si>
  <si>
    <t>符合方案　</t>
  </si>
  <si>
    <t>垃圾分类容器维护保养及时性　　</t>
  </si>
  <si>
    <t>及时　</t>
  </si>
  <si>
    <t>不及时</t>
  </si>
  <si>
    <t>各街道垃圾分类台账按规定时间报送</t>
  </si>
  <si>
    <t>每月报送</t>
  </si>
  <si>
    <t>资源回收利用率</t>
  </si>
  <si>
    <t>≧35%</t>
  </si>
  <si>
    <t>管理效益指标
（2分）</t>
  </si>
  <si>
    <t>市场化餐厨垃圾收运点服务采购程序合规</t>
  </si>
  <si>
    <t>公开招投标</t>
  </si>
  <si>
    <t>专项资金按规定使用，不挪用占用。　</t>
  </si>
  <si>
    <t>专款专用　</t>
  </si>
  <si>
    <t>市垃圾减量分类试点服务采购程序合规　　</t>
  </si>
  <si>
    <t>公开招投标　</t>
  </si>
  <si>
    <t>东西湖区垃圾分类服务考核后支付合同款。</t>
  </si>
  <si>
    <t>每月按检查考评办法检查评分，依据评分结果进行合同款核减。</t>
  </si>
  <si>
    <t>东西湖区垃圾分类服务考核结果分析应用情况。</t>
  </si>
  <si>
    <t>连续3个月考核不达标终止合同。</t>
  </si>
  <si>
    <t>市场化餐厨垃圾收运考核后支付合同款</t>
  </si>
  <si>
    <t>每月考核评分，按合同约定的评分结果支付服务费</t>
  </si>
  <si>
    <t>管理指标
（2分）</t>
  </si>
  <si>
    <t>市场化餐厨垃圾考核结果分析应用情况。</t>
  </si>
  <si>
    <t>连续2-3个月考核不合格终止合同，年度考核合格的给予奖励，不合格的终止合同。</t>
  </si>
  <si>
    <t>生活垃圾分类知晓率</t>
  </si>
  <si>
    <t>生活垃圾分类参与率</t>
  </si>
  <si>
    <t>社会效益指标
（2分）</t>
  </si>
  <si>
    <t>农村生活垃圾分类大队覆盖率</t>
  </si>
  <si>
    <t>城市小区生活垃圾分类覆盖率</t>
  </si>
  <si>
    <t>全区生活垃圾分类制度体系和设施设备体系及全区生活垃圾分类工作质量。</t>
  </si>
  <si>
    <t>建成与提升</t>
  </si>
  <si>
    <t>服务对象
满意度指标</t>
  </si>
  <si>
    <t>服务满意度指标
（5分）</t>
  </si>
  <si>
    <t>双评议满意度</t>
  </si>
  <si>
    <t>≥95%</t>
  </si>
  <si>
    <t>生活垃圾分类服务对象满意度</t>
  </si>
  <si>
    <t>1.部分工作质量有待提高
存在清理不及时，垃圾满溢的情况；存在少量遗洒及泄漏情况以及垃圾分类容器维护保养未及时处理。主要原因是前整后犯、屡整屡犯的严重现象导致目标完成不理想。</t>
  </si>
  <si>
    <t xml:space="preserve"> 加大巡查力度，避免问题反复出现；加强管控力度，发现问题及时整改。</t>
  </si>
  <si>
    <r>
      <rPr>
        <sz val="10"/>
        <color theme="1"/>
        <rFont val="宋体"/>
        <charset val="134"/>
        <scheme val="major"/>
      </rPr>
      <t>备注：
1.预算执行情况口径：预算数为调整后财政资金总额（包括上年结余结转），执行数为资金使用单位财政资金实际支出数。
2.定量指标完成数汇总原则：绝对值直接累加计算，相对值按照资金额度加权平均计算。定量指标计分原则：正向指标（即目标值为</t>
    </r>
    <r>
      <rPr>
        <sz val="10"/>
        <color theme="1"/>
        <rFont val="宋体"/>
        <charset val="134"/>
      </rPr>
      <t>≥</t>
    </r>
    <r>
      <rPr>
        <sz val="10"/>
        <color theme="1"/>
        <rFont val="宋体"/>
        <charset val="134"/>
        <scheme val="major"/>
      </rPr>
      <t>X,得分=权重*B/A），反向指标（即目标值为</t>
    </r>
    <r>
      <rPr>
        <sz val="10"/>
        <color theme="1"/>
        <rFont val="宋体"/>
        <charset val="134"/>
      </rPr>
      <t>≤</t>
    </r>
    <r>
      <rPr>
        <sz val="10"/>
        <color theme="1"/>
        <rFont val="宋体"/>
        <charset val="134"/>
        <scheme val="major"/>
      </rPr>
      <t>X，得分=权重*A/B），得分不得突破权重总额。定量指标先汇总完成数，再计算得分。
3.定性指标计分原则：达成预期指标、部分达成预期指标并具有一定效果、未达成预期指标且效果较差三档，分别按照该指标对应分值区间100-80%（含80%）、80-50%（含50%）、50-0%合理确定分值。汇总时，以资金额度为权重，对分值进行加权平均计算。
4.基于经济性和必要性等因素考虑，满意度指标暂可不作为必评指标。</t>
    </r>
  </si>
  <si>
    <r>
      <rPr>
        <sz val="16"/>
        <color theme="1"/>
        <rFont val="宋体"/>
        <charset val="134"/>
      </rPr>
      <t xml:space="preserve">2021年度生活垃圾处置费项目自评表
</t>
    </r>
    <r>
      <rPr>
        <sz val="16"/>
        <color theme="1"/>
        <rFont val="Calibri"/>
        <charset val="134"/>
      </rPr>
      <t xml:space="preserve">                                                                    </t>
    </r>
  </si>
  <si>
    <r>
      <t>单位名称：武汉市东西湖区城市管理执法局</t>
    </r>
    <r>
      <rPr>
        <sz val="11"/>
        <color theme="1"/>
        <rFont val="Calibri"/>
        <charset val="134"/>
      </rPr>
      <t xml:space="preserve">                                                                                      </t>
    </r>
    <r>
      <rPr>
        <sz val="11"/>
        <color theme="1"/>
        <rFont val="宋体"/>
        <charset val="134"/>
      </rPr>
      <t>填报日期：2022年4月24日</t>
    </r>
  </si>
  <si>
    <t>生活垃圾处置费</t>
  </si>
  <si>
    <r>
      <rPr>
        <sz val="11"/>
        <color theme="1"/>
        <rFont val="宋体"/>
        <charset val="134"/>
      </rPr>
      <t xml:space="preserve">1、部门预算项目 √   2、区直专项     </t>
    </r>
    <r>
      <rPr>
        <b/>
        <sz val="11"/>
        <color theme="1"/>
        <rFont val="宋体"/>
        <charset val="134"/>
      </rPr>
      <t>口</t>
    </r>
  </si>
  <si>
    <r>
      <rPr>
        <sz val="11"/>
        <color theme="1"/>
        <rFont val="宋体"/>
        <charset val="134"/>
      </rPr>
      <t xml:space="preserve">1、持续性项目 </t>
    </r>
    <r>
      <rPr>
        <b/>
        <sz val="11"/>
        <color theme="1"/>
        <rFont val="宋体"/>
        <charset val="134"/>
      </rPr>
      <t xml:space="preserve">  √   </t>
    </r>
    <r>
      <rPr>
        <sz val="11"/>
        <color theme="1"/>
        <rFont val="宋体"/>
        <charset val="134"/>
      </rPr>
      <t>2、新增性项目   口</t>
    </r>
  </si>
  <si>
    <r>
      <rPr>
        <sz val="11"/>
        <color theme="1"/>
        <rFont val="宋体"/>
        <charset val="134"/>
      </rPr>
      <t>1、常年性项目</t>
    </r>
    <r>
      <rPr>
        <b/>
        <sz val="11"/>
        <color theme="1"/>
        <rFont val="宋体"/>
        <charset val="134"/>
      </rPr>
      <t xml:space="preserve">   √    </t>
    </r>
    <r>
      <rPr>
        <sz val="11"/>
        <color theme="1"/>
        <rFont val="宋体"/>
        <charset val="134"/>
      </rPr>
      <t>2、延续性项目  口      3 、一次性项目 口</t>
    </r>
  </si>
  <si>
    <t>预算执行情况(万元)
(20分)</t>
  </si>
  <si>
    <t>得分
(20分*执行率》</t>
  </si>
  <si>
    <t>年初目标值（A)</t>
  </si>
  <si>
    <t>实际完成值
(B)</t>
  </si>
  <si>
    <t>数量指标
（10分）</t>
  </si>
  <si>
    <t>年处理垃圾能力</t>
  </si>
  <si>
    <t>36万吨</t>
  </si>
  <si>
    <t>33.10吨</t>
  </si>
  <si>
    <t>质量指标
（10分）</t>
  </si>
  <si>
    <t>垃圾进场无满溢、泄露情况</t>
  </si>
  <si>
    <t>无满溢、泄露</t>
  </si>
  <si>
    <t>有滴漏，车身不洁情况</t>
  </si>
  <si>
    <t>时效指标
（10分）</t>
  </si>
  <si>
    <t>资金拨付及时率</t>
  </si>
  <si>
    <t>成本指标
（10分）</t>
  </si>
  <si>
    <t>管理效益指标（10分）</t>
  </si>
  <si>
    <t>经济效益指标（10分）</t>
  </si>
  <si>
    <t>生活垃圾资源化利用率</t>
  </si>
  <si>
    <t>生态效益指标（10分）</t>
  </si>
  <si>
    <t>生态补偿金返款占比</t>
  </si>
  <si>
    <t>1.主要是受新冠疫情影响，出行管控采取封闭管理措施以后公共区域“吃、用”等行业的餐饮业，商超，商业街出行人数下降以致生活垃圾产生量下降，生活垃圾处理吨数亦下降。
2.垃圾进场时由于车辆密封材料长时间使用后磨损过限，老化变质，变形失效出现滴漏、车身不洁情况。</t>
  </si>
  <si>
    <t>1.建立健全预算绩效管理制度，加强事中的监督管理，定期检查绩效目标执行进度不断修正，避免偏差过大。
2.加强推进生活垃圾运输车辆抛冒滴漏监管，强力推进车辆提档升级，加大技术改造力度严格落实密封运输，车辆脏污、夹杂滴漏、密封不严等问题，避免造成二次污染。</t>
  </si>
  <si>
    <r>
      <rPr>
        <sz val="16"/>
        <color rgb="FF000000"/>
        <rFont val="宋体"/>
        <charset val="134"/>
      </rPr>
      <t xml:space="preserve">2021年度城市道路养护维修项目自评表
</t>
    </r>
    <r>
      <rPr>
        <sz val="16"/>
        <color theme="1"/>
        <rFont val="Calibri"/>
        <charset val="134"/>
      </rPr>
      <t xml:space="preserve">                                                                    </t>
    </r>
  </si>
  <si>
    <t>单位名称：东西湖区城市管理局                                                        填报日期：2022年4月24日</t>
  </si>
  <si>
    <t>城市道路养护维修</t>
  </si>
  <si>
    <t>市政管理科</t>
  </si>
  <si>
    <r>
      <t xml:space="preserve">1、部门预算项目 √   2、区直专项     </t>
    </r>
    <r>
      <rPr>
        <b/>
        <sz val="11"/>
        <color indexed="8"/>
        <rFont val="宋体"/>
        <charset val="134"/>
      </rPr>
      <t>口</t>
    </r>
  </si>
  <si>
    <r>
      <t xml:space="preserve">1、持续性项目 </t>
    </r>
    <r>
      <rPr>
        <b/>
        <sz val="11"/>
        <color indexed="8"/>
        <rFont val="宋体"/>
        <charset val="134"/>
      </rPr>
      <t xml:space="preserve">  √   </t>
    </r>
    <r>
      <rPr>
        <sz val="11"/>
        <color indexed="8"/>
        <rFont val="宋体"/>
        <charset val="134"/>
      </rPr>
      <t>2、新增性项目   口</t>
    </r>
  </si>
  <si>
    <r>
      <t>1、常年性项目</t>
    </r>
    <r>
      <rPr>
        <b/>
        <sz val="11"/>
        <color indexed="8"/>
        <rFont val="宋体"/>
        <charset val="134"/>
      </rPr>
      <t xml:space="preserve">   √    </t>
    </r>
    <r>
      <rPr>
        <sz val="11"/>
        <color indexed="8"/>
        <rFont val="宋体"/>
        <charset val="134"/>
      </rPr>
      <t>2、延续性项目  口      3 、一次性项目 口</t>
    </r>
  </si>
  <si>
    <t>产出指标   （40分)</t>
  </si>
  <si>
    <t>道路管护</t>
  </si>
  <si>
    <t>108条</t>
  </si>
  <si>
    <t>质量指标（4分）</t>
  </si>
  <si>
    <t>道路完好率</t>
  </si>
  <si>
    <t>道路及时修复率</t>
  </si>
  <si>
    <t>安全</t>
  </si>
  <si>
    <t>无重大安全事故</t>
  </si>
  <si>
    <t>时效指标（4分）</t>
  </si>
  <si>
    <t>安全管理巡查</t>
  </si>
  <si>
    <t>1天/次</t>
  </si>
  <si>
    <t>故障排除及时率</t>
  </si>
  <si>
    <t>派单及时性</t>
  </si>
  <si>
    <t>24小时内</t>
  </si>
  <si>
    <t>故障维修时限</t>
  </si>
  <si>
    <t>48小时内</t>
  </si>
  <si>
    <t>90%48小时内</t>
  </si>
  <si>
    <t>成本指标（4分）</t>
  </si>
  <si>
    <t>工程结算审核覆盖率</t>
  </si>
  <si>
    <t>工程成本控制审减率</t>
  </si>
  <si>
    <t>效益指标
（30分)</t>
  </si>
  <si>
    <t>经济效益指标（7分）</t>
  </si>
  <si>
    <t>促进地区经济发展</t>
  </si>
  <si>
    <t>促进</t>
  </si>
  <si>
    <t>80%人认为促进，20%人认为不清楚</t>
  </si>
  <si>
    <t>社会效益指标（8分）</t>
  </si>
  <si>
    <t>服务市民出行，维修后的道路通行率</t>
  </si>
  <si>
    <t>生态效益指标（8分）</t>
  </si>
  <si>
    <t>优化城市环境，道路维修粉尘施工投诉率</t>
  </si>
  <si>
    <t>可持续影响指标（7分）</t>
  </si>
  <si>
    <t>道路维修维护符合相关技术规范，维修质量符合要求</t>
  </si>
  <si>
    <t>服务对象满意度(10分）</t>
  </si>
  <si>
    <t>公众满意度</t>
  </si>
  <si>
    <t>1.预算执行率偏低
2021年该项目预算3968.39万元，执行数3544.20万元，执行率89.31%，偏差率10.69%。资金率使用偏低，财政资金未充分发挥效益。   
2.会计核算不规范
项目资金会计核算不规范，主要原因是项目资金会计核算科目与预算项目分类口径未统一，导致实际支付金额与账面数存在一定差额。
3.部分绩效目标完成不理想
设置15个绩效指标，未完成1个，偏差率13.33%。主要是市政道路维修故障时限年初目标值为48小时之内，部分部分道路破损严重，工程量较大，维修时间较长。</t>
  </si>
  <si>
    <t>（1）科学编制预算，加强资金预算管理，完善绩效考评制度，建立日常跟踪及考评机制，及时掌握资金使用及结余情况，提高资金使用率，避免浪费财政资源。
（2）提高预算绩效管理意识，统一预算编制科目与会计核算科目口径，以便加强预算执行分析，强化预算绩效监控。
（3）建立健全绩效指标体系，根据自身项目特点，充分考虑相关因素，结合实际运行情况，调整相关指标目标值。</t>
  </si>
  <si>
    <t xml:space="preserve"> </t>
  </si>
  <si>
    <r>
      <rPr>
        <b/>
        <sz val="14"/>
        <color theme="1"/>
        <rFont val="宋体"/>
        <charset val="134"/>
      </rPr>
      <t>2021年度区废弃物转运中心建设项目自评表</t>
    </r>
    <r>
      <rPr>
        <sz val="11"/>
        <color theme="1"/>
        <rFont val="Calibri"/>
        <charset val="134"/>
      </rPr>
      <t xml:space="preserve">                                                                    </t>
    </r>
  </si>
  <si>
    <t xml:space="preserve">单位名称：东西湖区城市管理执法局                                            填报日期：2022年4月24日                                               </t>
  </si>
  <si>
    <t>区废弃物转运中心建设项目</t>
  </si>
  <si>
    <r>
      <t xml:space="preserve">1、持续性项目 </t>
    </r>
    <r>
      <rPr>
        <b/>
        <sz val="11"/>
        <color theme="1"/>
        <rFont val="宋体"/>
        <charset val="134"/>
      </rPr>
      <t xml:space="preserve">  </t>
    </r>
    <r>
      <rPr>
        <sz val="11"/>
        <color theme="1"/>
        <rFont val="宋体"/>
        <charset val="134"/>
      </rPr>
      <t>√</t>
    </r>
    <r>
      <rPr>
        <b/>
        <sz val="11"/>
        <color theme="1"/>
        <rFont val="宋体"/>
        <charset val="134"/>
      </rPr>
      <t xml:space="preserve">   </t>
    </r>
    <r>
      <rPr>
        <sz val="11"/>
        <color theme="1"/>
        <rFont val="宋体"/>
        <charset val="134"/>
      </rPr>
      <t>2、新增性项目   口</t>
    </r>
  </si>
  <si>
    <r>
      <t>1、常年性项目</t>
    </r>
    <r>
      <rPr>
        <b/>
        <sz val="11"/>
        <color theme="1"/>
        <rFont val="宋体"/>
        <charset val="134"/>
      </rPr>
      <t xml:space="preserve">  </t>
    </r>
    <r>
      <rPr>
        <sz val="11"/>
        <color theme="1"/>
        <rFont val="宋体"/>
        <charset val="134"/>
      </rPr>
      <t xml:space="preserve"> 口</t>
    </r>
    <r>
      <rPr>
        <b/>
        <sz val="11"/>
        <color theme="1"/>
        <rFont val="宋体"/>
        <charset val="134"/>
      </rPr>
      <t xml:space="preserve">    </t>
    </r>
    <r>
      <rPr>
        <sz val="11"/>
        <color theme="1"/>
        <rFont val="宋体"/>
        <charset val="134"/>
      </rPr>
      <t>2、延续性项目  √      3 、一次性项目 口</t>
    </r>
  </si>
  <si>
    <t>产出指标
（40 分)</t>
  </si>
  <si>
    <t>建设区废弃物转运中心</t>
  </si>
  <si>
    <t>1项</t>
  </si>
  <si>
    <t>工程验收合格率</t>
  </si>
  <si>
    <t>项目进度达标率</t>
  </si>
  <si>
    <t>初设工期365天
实际工期381天
进度达标率为95.62%</t>
  </si>
  <si>
    <t>成本控制率</t>
  </si>
  <si>
    <t>结算价不超概算10%</t>
  </si>
  <si>
    <t>结算总价5539.89万元，未超概算</t>
  </si>
  <si>
    <t>管理效益指标（6分）</t>
  </si>
  <si>
    <t>建设项目采购程序合规　　</t>
  </si>
  <si>
    <t>建设项目资料齐全并归档</t>
  </si>
  <si>
    <t>齐全
归档</t>
  </si>
  <si>
    <t>社会效益指标
（6分）</t>
  </si>
  <si>
    <t>垃圾转运处理能力</t>
  </si>
  <si>
    <t>生态效益指标
（6分）</t>
  </si>
  <si>
    <t>可持续性指标（6分）</t>
  </si>
  <si>
    <t>工程使用年限是否符合工程设计或有关规范标准</t>
  </si>
  <si>
    <t>符合</t>
  </si>
  <si>
    <t>建设方对项目建设满意程度</t>
  </si>
  <si>
    <t xml:space="preserve">非常满意10
满意8
一般5
不满意0
</t>
  </si>
  <si>
    <t>非常满意</t>
  </si>
  <si>
    <t>偏差大或目标未完成原因分析</t>
  </si>
  <si>
    <t>1.预算执行率偏低
年初预算1291.01万元，执行数103.82万元，执行率8.04%，偏差率91.96%。资金率使用偏低，财政资金未充分发挥效益，主要是建设单位未及时开具发票请款结算以及设备及工程质保金2021年未到期无法支付。  
2.建设工期延期
初步设计批复的项目建设期为12个月，实际工期381天（不含非施工单位造成的延期天数141天），较初设批复工期延期16天。主要因施工单位自身原因造成工期延误逾期。</t>
  </si>
  <si>
    <t>改进措施及结果应用方案</t>
  </si>
  <si>
    <t>（1）提高预算绩效管理意识，建立日常跟踪及考评机制，及时掌握项目工作进度、资金使用及结余情况，提高资金使用率，避免浪费财政资源。 
（2）加强项目整体管理，充分考虑项目涉及内容，严格执行概算批复文件。</t>
  </si>
  <si>
    <t>单位主要负责人签批意见</t>
  </si>
  <si>
    <r>
      <rPr>
        <sz val="11"/>
        <color theme="1"/>
        <rFont val="Calibri"/>
        <charset val="134"/>
      </rPr>
      <t>1.</t>
    </r>
    <r>
      <rPr>
        <sz val="11"/>
        <color theme="1"/>
        <rFont val="宋体"/>
        <charset val="134"/>
      </rPr>
      <t>预算执行情况口径：预算数为调整后财政资金总额（包括上年结余结转），执行数为资</t>
    </r>
  </si>
  <si>
    <t>金使用单位财政资金实际支出数。</t>
  </si>
  <si>
    <r>
      <rPr>
        <sz val="11"/>
        <color theme="1"/>
        <rFont val="Calibri"/>
        <charset val="134"/>
      </rPr>
      <t>2.</t>
    </r>
    <r>
      <rPr>
        <sz val="11"/>
        <color theme="1"/>
        <rFont val="宋体"/>
        <charset val="134"/>
      </rPr>
      <t>定量指标完成数汇总原则：绝对值直接累加计算，相对值按照资金额度加权平均计算。</t>
    </r>
  </si>
  <si>
    <t>定量指标计分原则：正向指标(即目标值为≥X，得分=权重*B/A),反向指标（即目标值≤X</t>
  </si>
  <si>
    <r>
      <rPr>
        <sz val="11"/>
        <color theme="1"/>
        <rFont val="宋体"/>
        <charset val="134"/>
      </rPr>
      <t>得分</t>
    </r>
    <r>
      <rPr>
        <sz val="11"/>
        <color theme="1"/>
        <rFont val="Calibri"/>
        <charset val="134"/>
      </rPr>
      <t>=</t>
    </r>
    <r>
      <rPr>
        <sz val="11"/>
        <color theme="1"/>
        <rFont val="宋体"/>
        <charset val="134"/>
      </rPr>
      <t>权重</t>
    </r>
    <r>
      <rPr>
        <sz val="11"/>
        <color theme="1"/>
        <rFont val="Calibri"/>
        <charset val="134"/>
      </rPr>
      <t>*A/B</t>
    </r>
    <r>
      <rPr>
        <sz val="11"/>
        <color theme="1"/>
        <rFont val="宋体"/>
        <charset val="134"/>
      </rPr>
      <t>），得分不得突破权重总额，定量指标先汇总完成数，再计算得分。</t>
    </r>
  </si>
  <si>
    <r>
      <rPr>
        <sz val="11"/>
        <color theme="1"/>
        <rFont val="Calibri"/>
        <charset val="134"/>
      </rPr>
      <t>3.</t>
    </r>
    <r>
      <rPr>
        <sz val="11"/>
        <color theme="1"/>
        <rFont val="宋体"/>
        <charset val="134"/>
      </rPr>
      <t>定性指标计分原则：达成预期指标，部分达成预期指标并具有一定效果、未达成预期指标</t>
    </r>
  </si>
  <si>
    <r>
      <rPr>
        <sz val="11"/>
        <color theme="1"/>
        <rFont val="宋体"/>
        <charset val="134"/>
      </rPr>
      <t>且效果较差三档，分别按照该指标对应分值区间</t>
    </r>
    <r>
      <rPr>
        <sz val="11"/>
        <color theme="1"/>
        <rFont val="Calibri"/>
        <charset val="134"/>
      </rPr>
      <t>100-80%</t>
    </r>
    <r>
      <rPr>
        <sz val="11"/>
        <color theme="1"/>
        <rFont val="宋体"/>
        <charset val="134"/>
      </rPr>
      <t>（含</t>
    </r>
    <r>
      <rPr>
        <sz val="11"/>
        <color theme="1"/>
        <rFont val="Calibri"/>
        <charset val="134"/>
      </rPr>
      <t>80%</t>
    </r>
    <r>
      <rPr>
        <sz val="11"/>
        <color theme="1"/>
        <rFont val="宋体"/>
        <charset val="134"/>
      </rPr>
      <t>）、</t>
    </r>
    <r>
      <rPr>
        <sz val="11"/>
        <color theme="1"/>
        <rFont val="Calibri"/>
        <charset val="134"/>
      </rPr>
      <t>80-50%(</t>
    </r>
    <r>
      <rPr>
        <sz val="11"/>
        <color theme="1"/>
        <rFont val="宋体"/>
        <charset val="134"/>
      </rPr>
      <t>含</t>
    </r>
    <r>
      <rPr>
        <sz val="11"/>
        <color theme="1"/>
        <rFont val="Calibri"/>
        <charset val="134"/>
      </rPr>
      <t>50%</t>
    </r>
    <r>
      <rPr>
        <sz val="11"/>
        <color theme="1"/>
        <rFont val="宋体"/>
        <charset val="134"/>
      </rPr>
      <t>）、</t>
    </r>
  </si>
  <si>
    <r>
      <rPr>
        <sz val="11"/>
        <color theme="1"/>
        <rFont val="Calibri"/>
        <charset val="134"/>
      </rPr>
      <t>50-0%</t>
    </r>
    <r>
      <rPr>
        <sz val="11"/>
        <color theme="1"/>
        <rFont val="宋体"/>
        <charset val="134"/>
      </rPr>
      <t>合理确定分值。汇总时，以资金额度为权重，对分值进行加权平均计算。</t>
    </r>
  </si>
  <si>
    <r>
      <rPr>
        <sz val="11"/>
        <color theme="1"/>
        <rFont val="Calibri"/>
        <charset val="134"/>
      </rPr>
      <t>4.</t>
    </r>
    <r>
      <rPr>
        <sz val="11"/>
        <color theme="1"/>
        <rFont val="宋体"/>
        <charset val="134"/>
      </rPr>
      <t>基于经济性和必要性等因素考虑，满意度指标暂可不作为必评指标。</t>
    </r>
  </si>
</sst>
</file>

<file path=xl/styles.xml><?xml version="1.0" encoding="utf-8"?>
<styleSheet xmlns="http://schemas.openxmlformats.org/spreadsheetml/2006/main">
  <numFmts count="7">
    <numFmt numFmtId="176" formatCode="0.00_ "/>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 numFmtId="177" formatCode="0_);[Red]\(0\)"/>
    <numFmt numFmtId="178" formatCode="#,##0.00_ "/>
  </numFmts>
  <fonts count="49">
    <font>
      <sz val="11"/>
      <color theme="1"/>
      <name val="宋体"/>
      <charset val="134"/>
      <scheme val="minor"/>
    </font>
    <font>
      <sz val="11"/>
      <color theme="1"/>
      <name val="Calibri"/>
      <charset val="134"/>
    </font>
    <font>
      <sz val="11"/>
      <color theme="1"/>
      <name val="宋体"/>
      <charset val="134"/>
    </font>
    <font>
      <b/>
      <sz val="14"/>
      <color theme="1"/>
      <name val="宋体"/>
      <charset val="134"/>
    </font>
    <font>
      <u/>
      <sz val="11"/>
      <color indexed="8"/>
      <name val="Calibri"/>
      <charset val="134"/>
    </font>
    <font>
      <sz val="11"/>
      <color indexed="8"/>
      <name val="宋体"/>
      <charset val="134"/>
    </font>
    <font>
      <sz val="16"/>
      <color rgb="FF000000"/>
      <name val="宋体"/>
      <charset val="134"/>
    </font>
    <font>
      <sz val="16"/>
      <color theme="1"/>
      <name val="Calibri"/>
      <charset val="134"/>
    </font>
    <font>
      <sz val="11"/>
      <name val="宋体"/>
      <charset val="134"/>
    </font>
    <font>
      <sz val="10"/>
      <color indexed="8"/>
      <name val="宋体"/>
      <charset val="134"/>
    </font>
    <font>
      <sz val="16"/>
      <color theme="1"/>
      <name val="宋体"/>
      <charset val="134"/>
    </font>
    <font>
      <sz val="10"/>
      <color theme="1"/>
      <name val="宋体"/>
      <charset val="134"/>
      <scheme val="major"/>
    </font>
    <font>
      <sz val="16"/>
      <color indexed="8"/>
      <name val="宋体"/>
      <charset val="134"/>
    </font>
    <font>
      <sz val="11"/>
      <color rgb="FF000000"/>
      <name val="宋体"/>
      <charset val="134"/>
    </font>
    <font>
      <sz val="11"/>
      <color indexed="8"/>
      <name val="Calibri"/>
      <charset val="134"/>
    </font>
    <font>
      <sz val="12"/>
      <name val="宋体"/>
      <charset val="134"/>
    </font>
    <font>
      <sz val="16"/>
      <color theme="1"/>
      <name val="仿宋_GB2312"/>
      <charset val="134"/>
    </font>
    <font>
      <sz val="11"/>
      <color theme="1"/>
      <name val="宋体"/>
      <charset val="134"/>
      <scheme val="major"/>
    </font>
    <font>
      <sz val="11"/>
      <color indexed="8"/>
      <name val="宋体"/>
      <charset val="134"/>
      <scheme val="major"/>
    </font>
    <font>
      <sz val="11"/>
      <color rgb="FF000000"/>
      <name val="宋体"/>
      <charset val="134"/>
      <scheme val="major"/>
    </font>
    <font>
      <sz val="11"/>
      <name val="宋体"/>
      <charset val="134"/>
      <scheme val="major"/>
    </font>
    <font>
      <sz val="12"/>
      <color theme="1"/>
      <name val="宋体"/>
      <charset val="134"/>
      <scheme val="major"/>
    </font>
    <font>
      <sz val="16"/>
      <color theme="1"/>
      <name val="方正小标宋简体"/>
      <charset val="134"/>
    </font>
    <font>
      <sz val="10"/>
      <color theme="1"/>
      <name val="宋体"/>
      <charset val="134"/>
    </font>
    <font>
      <sz val="10.5"/>
      <color theme="1"/>
      <name val="宋体"/>
      <charset val="134"/>
    </font>
    <font>
      <sz val="10.5"/>
      <name val="宋体"/>
      <charset val="134"/>
    </font>
    <font>
      <sz val="10"/>
      <color theme="1"/>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1"/>
      <color theme="3"/>
      <name val="宋体"/>
      <charset val="134"/>
      <scheme val="minor"/>
    </font>
    <font>
      <sz val="11"/>
      <color rgb="FFFA7D00"/>
      <name val="宋体"/>
      <charset val="0"/>
      <scheme val="minor"/>
    </font>
    <font>
      <sz val="11"/>
      <color theme="0"/>
      <name val="宋体"/>
      <charset val="0"/>
      <scheme val="minor"/>
    </font>
    <font>
      <b/>
      <sz val="11"/>
      <color theme="1"/>
      <name val="宋体"/>
      <charset val="0"/>
      <scheme val="minor"/>
    </font>
    <font>
      <sz val="11"/>
      <color rgb="FFFF0000"/>
      <name val="宋体"/>
      <charset val="0"/>
      <scheme val="minor"/>
    </font>
    <font>
      <sz val="11"/>
      <color rgb="FF3F3F76"/>
      <name val="宋体"/>
      <charset val="0"/>
      <scheme val="minor"/>
    </font>
    <font>
      <sz val="11"/>
      <color rgb="FF9C6500"/>
      <name val="宋体"/>
      <charset val="0"/>
      <scheme val="minor"/>
    </font>
    <font>
      <b/>
      <sz val="11"/>
      <color rgb="FFFA7D00"/>
      <name val="宋体"/>
      <charset val="0"/>
      <scheme val="minor"/>
    </font>
    <font>
      <b/>
      <sz val="18"/>
      <color theme="3"/>
      <name val="宋体"/>
      <charset val="134"/>
      <scheme val="minor"/>
    </font>
    <font>
      <sz val="11"/>
      <color rgb="FF9C0006"/>
      <name val="宋体"/>
      <charset val="0"/>
      <scheme val="minor"/>
    </font>
    <font>
      <b/>
      <sz val="13"/>
      <color theme="3"/>
      <name val="宋体"/>
      <charset val="134"/>
      <scheme val="minor"/>
    </font>
    <font>
      <i/>
      <sz val="11"/>
      <color rgb="FF7F7F7F"/>
      <name val="宋体"/>
      <charset val="0"/>
      <scheme val="minor"/>
    </font>
    <font>
      <b/>
      <sz val="15"/>
      <color theme="3"/>
      <name val="宋体"/>
      <charset val="134"/>
      <scheme val="minor"/>
    </font>
    <font>
      <u/>
      <sz val="11"/>
      <color rgb="FF0000FF"/>
      <name val="宋体"/>
      <charset val="0"/>
      <scheme val="minor"/>
    </font>
    <font>
      <u/>
      <sz val="11"/>
      <color rgb="FF800080"/>
      <name val="宋体"/>
      <charset val="0"/>
      <scheme val="minor"/>
    </font>
    <font>
      <b/>
      <sz val="11"/>
      <color rgb="FF3F3F3F"/>
      <name val="宋体"/>
      <charset val="0"/>
      <scheme val="minor"/>
    </font>
    <font>
      <sz val="11"/>
      <color rgb="FF006100"/>
      <name val="宋体"/>
      <charset val="0"/>
      <scheme val="minor"/>
    </font>
    <font>
      <b/>
      <sz val="11"/>
      <color theme="1"/>
      <name val="宋体"/>
      <charset val="134"/>
    </font>
    <font>
      <b/>
      <sz val="11"/>
      <color indexed="8"/>
      <name val="宋体"/>
      <charset val="134"/>
    </font>
  </fonts>
  <fills count="33">
    <fill>
      <patternFill patternType="none"/>
    </fill>
    <fill>
      <patternFill patternType="gray125"/>
    </fill>
    <fill>
      <patternFill patternType="solid">
        <fgColor theme="4" tint="0.799981688894314"/>
        <bgColor indexed="64"/>
      </patternFill>
    </fill>
    <fill>
      <patternFill patternType="solid">
        <fgColor rgb="FFA5A5A5"/>
        <bgColor indexed="64"/>
      </patternFill>
    </fill>
    <fill>
      <patternFill patternType="solid">
        <fgColor theme="4"/>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EB9C"/>
        <bgColor indexed="64"/>
      </patternFill>
    </fill>
    <fill>
      <patternFill patternType="solid">
        <fgColor rgb="FFF2F2F2"/>
        <bgColor indexed="64"/>
      </patternFill>
    </fill>
    <fill>
      <patternFill patternType="solid">
        <fgColor rgb="FFFFC7CE"/>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7"/>
        <bgColor indexed="64"/>
      </patternFill>
    </fill>
    <fill>
      <patternFill patternType="solid">
        <fgColor theme="6"/>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rgb="FFFFFFCC"/>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8" tint="0.599993896298105"/>
        <bgColor indexed="64"/>
      </patternFill>
    </fill>
    <fill>
      <patternFill patternType="solid">
        <fgColor theme="8"/>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bgColor indexed="64"/>
      </patternFill>
    </fill>
    <fill>
      <patternFill patternType="solid">
        <fgColor theme="5" tint="0.599993896298105"/>
        <bgColor indexed="64"/>
      </patternFill>
    </fill>
    <fill>
      <patternFill patternType="solid">
        <fgColor theme="9" tint="0.399975585192419"/>
        <bgColor indexed="64"/>
      </patternFill>
    </fill>
  </fills>
  <borders count="6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rgb="FF000000"/>
      </right>
      <top style="thin">
        <color rgb="FF000000"/>
      </top>
      <bottom style="thin">
        <color rgb="FF000000"/>
      </bottom>
      <diagonal/>
    </border>
    <border>
      <left style="thin">
        <color auto="1"/>
      </left>
      <right style="thin">
        <color rgb="FF000000"/>
      </right>
      <top/>
      <bottom/>
      <diagonal/>
    </border>
    <border>
      <left style="thin">
        <color auto="1"/>
      </left>
      <right style="thin">
        <color rgb="FF000000"/>
      </right>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style="thin">
        <color auto="1"/>
      </top>
      <bottom style="thin">
        <color auto="1"/>
      </bottom>
      <diagonal/>
    </border>
    <border>
      <left/>
      <right style="thin">
        <color rgb="FF000000"/>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000000"/>
      </left>
      <right/>
      <top style="thin">
        <color rgb="FF000000"/>
      </top>
      <bottom style="thin">
        <color rgb="FF000000"/>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8"/>
      </left>
      <right/>
      <top/>
      <bottom/>
      <diagonal/>
    </border>
    <border>
      <left style="thin">
        <color indexed="8"/>
      </left>
      <right/>
      <top style="thin">
        <color indexed="8"/>
      </top>
      <bottom style="thin">
        <color indexed="8"/>
      </bottom>
      <diagonal/>
    </border>
    <border>
      <left/>
      <right style="thin">
        <color indexed="8"/>
      </right>
      <top/>
      <bottom/>
      <diagonal/>
    </border>
    <border>
      <left style="thin">
        <color indexed="8"/>
      </left>
      <right/>
      <top style="thin">
        <color indexed="8"/>
      </top>
      <bottom/>
      <diagonal/>
    </border>
    <border>
      <left/>
      <right/>
      <top style="thin">
        <color indexed="8"/>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indexed="8"/>
      </right>
      <top/>
      <bottom style="thin">
        <color auto="1"/>
      </bottom>
      <diagonal/>
    </border>
    <border>
      <left/>
      <right/>
      <top style="thin">
        <color rgb="FF000000"/>
      </top>
      <bottom/>
      <diagonal/>
    </border>
    <border>
      <left style="thin">
        <color auto="1"/>
      </left>
      <right style="thin">
        <color indexed="8"/>
      </right>
      <top style="thin">
        <color indexed="8"/>
      </top>
      <bottom/>
      <diagonal/>
    </border>
    <border>
      <left style="thin">
        <color auto="1"/>
      </left>
      <right/>
      <top style="thin">
        <color indexed="8"/>
      </top>
      <bottom style="thin">
        <color auto="1"/>
      </bottom>
      <diagonal/>
    </border>
    <border>
      <left/>
      <right/>
      <top style="thin">
        <color indexed="8"/>
      </top>
      <bottom style="thin">
        <color auto="1"/>
      </bottom>
      <diagonal/>
    </border>
    <border>
      <left/>
      <right style="thin">
        <color auto="1"/>
      </right>
      <top style="thin">
        <color indexed="8"/>
      </top>
      <bottom style="thin">
        <color auto="1"/>
      </bottom>
      <diagonal/>
    </border>
    <border>
      <left style="thin">
        <color auto="1"/>
      </left>
      <right style="thin">
        <color indexed="8"/>
      </right>
      <top/>
      <bottom/>
      <diagonal/>
    </border>
    <border>
      <left style="thin">
        <color auto="1"/>
      </left>
      <right style="thin">
        <color indexed="8"/>
      </right>
      <top/>
      <bottom style="thin">
        <color auto="1"/>
      </bottom>
      <diagonal/>
    </border>
    <border>
      <left style="thin">
        <color auto="1"/>
      </left>
      <right/>
      <top style="thin">
        <color auto="1"/>
      </top>
      <bottom style="thin">
        <color indexed="8"/>
      </bottom>
      <diagonal/>
    </border>
    <border>
      <left style="thin">
        <color auto="1"/>
      </left>
      <right style="thin">
        <color auto="1"/>
      </right>
      <top/>
      <bottom style="thin">
        <color auto="1"/>
      </bottom>
      <diagonal/>
    </border>
    <border>
      <left/>
      <right/>
      <top style="thin">
        <color auto="1"/>
      </top>
      <bottom style="thin">
        <color indexed="8"/>
      </bottom>
      <diagonal/>
    </border>
    <border>
      <left/>
      <right style="thin">
        <color auto="1"/>
      </right>
      <top style="thin">
        <color auto="1"/>
      </top>
      <bottom style="thin">
        <color indexed="8"/>
      </bottom>
      <diagonal/>
    </border>
    <border>
      <left style="thin">
        <color indexed="8"/>
      </left>
      <right style="thin">
        <color indexed="8"/>
      </right>
      <top style="thin">
        <color indexed="8"/>
      </top>
      <bottom style="thin">
        <color auto="1"/>
      </bottom>
      <diagonal/>
    </border>
    <border>
      <left style="thin">
        <color auto="1"/>
      </left>
      <right style="thin">
        <color indexed="8"/>
      </right>
      <top style="thin">
        <color auto="1"/>
      </top>
      <bottom/>
      <diagonal/>
    </border>
    <border>
      <left style="thin">
        <color auto="1"/>
      </left>
      <right/>
      <top/>
      <bottom style="thin">
        <color indexed="8"/>
      </bottom>
      <diagonal/>
    </border>
    <border>
      <left style="thin">
        <color auto="1"/>
      </left>
      <right/>
      <top style="thin">
        <color indexed="8"/>
      </top>
      <bottom style="thin">
        <color indexed="8"/>
      </bottom>
      <diagonal/>
    </border>
    <border>
      <left/>
      <right style="thin">
        <color indexed="8"/>
      </right>
      <top style="thin">
        <color indexed="8"/>
      </top>
      <bottom style="thin">
        <color auto="1"/>
      </bottom>
      <diagonal/>
    </border>
    <border>
      <left/>
      <right style="thin">
        <color indexed="8"/>
      </right>
      <top style="thin">
        <color auto="1"/>
      </top>
      <bottom style="thin">
        <color indexed="8"/>
      </bottom>
      <diagonal/>
    </border>
    <border>
      <left/>
      <right style="thin">
        <color indexed="8"/>
      </right>
      <top style="thin">
        <color auto="1"/>
      </top>
      <bottom style="thin">
        <color auto="1"/>
      </bottom>
      <diagonal/>
    </border>
    <border>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s>
  <cellStyleXfs count="59">
    <xf numFmtId="0" fontId="0" fillId="0" borderId="0">
      <alignment vertical="center"/>
    </xf>
    <xf numFmtId="43" fontId="0" fillId="0" borderId="0" applyFont="0" applyFill="0" applyBorder="0" applyAlignment="0" applyProtection="0">
      <alignment vertical="center"/>
    </xf>
    <xf numFmtId="42" fontId="0" fillId="0" borderId="0" applyFont="0" applyFill="0" applyBorder="0" applyAlignment="0" applyProtection="0">
      <alignment vertical="center"/>
    </xf>
    <xf numFmtId="0" fontId="28" fillId="6" borderId="0" applyNumberFormat="0" applyBorder="0" applyAlignment="0" applyProtection="0">
      <alignment vertical="center"/>
    </xf>
    <xf numFmtId="0" fontId="35" fillId="7" borderId="6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8" fillId="8" borderId="0" applyNumberFormat="0" applyBorder="0" applyAlignment="0" applyProtection="0">
      <alignment vertical="center"/>
    </xf>
    <xf numFmtId="0" fontId="39" fillId="11" borderId="0" applyNumberFormat="0" applyBorder="0" applyAlignment="0" applyProtection="0">
      <alignment vertical="center"/>
    </xf>
    <xf numFmtId="43" fontId="0" fillId="0" borderId="0" applyFont="0" applyFill="0" applyBorder="0" applyAlignment="0" applyProtection="0">
      <alignment vertical="center"/>
    </xf>
    <xf numFmtId="0" fontId="32" fillId="13" borderId="0" applyNumberFormat="0" applyBorder="0" applyAlignment="0" applyProtection="0">
      <alignment vertical="center"/>
    </xf>
    <xf numFmtId="0" fontId="43" fillId="0" borderId="0" applyNumberFormat="0" applyFill="0" applyBorder="0" applyAlignment="0" applyProtection="0">
      <alignment vertical="center"/>
    </xf>
    <xf numFmtId="9" fontId="0" fillId="0" borderId="0" applyFont="0" applyFill="0" applyBorder="0" applyAlignment="0" applyProtection="0">
      <alignment vertical="center"/>
    </xf>
    <xf numFmtId="0" fontId="44" fillId="0" borderId="0" applyNumberFormat="0" applyFill="0" applyBorder="0" applyAlignment="0" applyProtection="0">
      <alignment vertical="center"/>
    </xf>
    <xf numFmtId="0" fontId="0" fillId="20" borderId="66" applyNumberFormat="0" applyFont="0" applyAlignment="0" applyProtection="0">
      <alignment vertical="center"/>
    </xf>
    <xf numFmtId="0" fontId="32" fillId="17" borderId="0" applyNumberFormat="0" applyBorder="0" applyAlignment="0" applyProtection="0">
      <alignment vertical="center"/>
    </xf>
    <xf numFmtId="0" fontId="30"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41" fillId="0" borderId="0" applyNumberFormat="0" applyFill="0" applyBorder="0" applyAlignment="0" applyProtection="0">
      <alignment vertical="center"/>
    </xf>
    <xf numFmtId="9" fontId="0" fillId="0" borderId="0" applyFont="0" applyFill="0" applyBorder="0" applyAlignment="0" applyProtection="0">
      <alignment vertical="center"/>
    </xf>
    <xf numFmtId="0" fontId="42" fillId="0" borderId="65" applyNumberFormat="0" applyFill="0" applyAlignment="0" applyProtection="0">
      <alignment vertical="center"/>
    </xf>
    <xf numFmtId="0" fontId="40" fillId="0" borderId="65" applyNumberFormat="0" applyFill="0" applyAlignment="0" applyProtection="0">
      <alignment vertical="center"/>
    </xf>
    <xf numFmtId="0" fontId="32" fillId="21" borderId="0" applyNumberFormat="0" applyBorder="0" applyAlignment="0" applyProtection="0">
      <alignment vertical="center"/>
    </xf>
    <xf numFmtId="0" fontId="30" fillId="0" borderId="61" applyNumberFormat="0" applyFill="0" applyAlignment="0" applyProtection="0">
      <alignment vertical="center"/>
    </xf>
    <xf numFmtId="0" fontId="32" fillId="5" borderId="0" applyNumberFormat="0" applyBorder="0" applyAlignment="0" applyProtection="0">
      <alignment vertical="center"/>
    </xf>
    <xf numFmtId="0" fontId="45" fillId="10" borderId="67" applyNumberFormat="0" applyAlignment="0" applyProtection="0">
      <alignment vertical="center"/>
    </xf>
    <xf numFmtId="0" fontId="37" fillId="10" borderId="64" applyNumberFormat="0" applyAlignment="0" applyProtection="0">
      <alignment vertical="center"/>
    </xf>
    <xf numFmtId="0" fontId="29" fillId="3" borderId="60" applyNumberFormat="0" applyAlignment="0" applyProtection="0">
      <alignment vertical="center"/>
    </xf>
    <xf numFmtId="0" fontId="28" fillId="12" borderId="0" applyNumberFormat="0" applyBorder="0" applyAlignment="0" applyProtection="0">
      <alignment vertical="center"/>
    </xf>
    <xf numFmtId="0" fontId="32" fillId="19" borderId="0" applyNumberFormat="0" applyBorder="0" applyAlignment="0" applyProtection="0">
      <alignment vertical="center"/>
    </xf>
    <xf numFmtId="0" fontId="31" fillId="0" borderId="62" applyNumberFormat="0" applyFill="0" applyAlignment="0" applyProtection="0">
      <alignment vertical="center"/>
    </xf>
    <xf numFmtId="0" fontId="33" fillId="0" borderId="63" applyNumberFormat="0" applyFill="0" applyAlignment="0" applyProtection="0">
      <alignment vertical="center"/>
    </xf>
    <xf numFmtId="0" fontId="46" fillId="25" borderId="0" applyNumberFormat="0" applyBorder="0" applyAlignment="0" applyProtection="0">
      <alignment vertical="center"/>
    </xf>
    <xf numFmtId="0" fontId="36" fillId="9" borderId="0" applyNumberFormat="0" applyBorder="0" applyAlignment="0" applyProtection="0">
      <alignment vertical="center"/>
    </xf>
    <xf numFmtId="0" fontId="28" fillId="24" borderId="0" applyNumberFormat="0" applyBorder="0" applyAlignment="0" applyProtection="0">
      <alignment vertical="center"/>
    </xf>
    <xf numFmtId="0" fontId="32" fillId="4" borderId="0" applyNumberFormat="0" applyBorder="0" applyAlignment="0" applyProtection="0">
      <alignment vertical="center"/>
    </xf>
    <xf numFmtId="0" fontId="28" fillId="2" borderId="0" applyNumberFormat="0" applyBorder="0" applyAlignment="0" applyProtection="0">
      <alignment vertical="center"/>
    </xf>
    <xf numFmtId="0" fontId="28" fillId="18" borderId="0" applyNumberFormat="0" applyBorder="0" applyAlignment="0" applyProtection="0">
      <alignment vertical="center"/>
    </xf>
    <xf numFmtId="0" fontId="28" fillId="29" borderId="0" applyNumberFormat="0" applyBorder="0" applyAlignment="0" applyProtection="0">
      <alignment vertical="center"/>
    </xf>
    <xf numFmtId="0" fontId="28" fillId="31" borderId="0" applyNumberFormat="0" applyBorder="0" applyAlignment="0" applyProtection="0">
      <alignment vertical="center"/>
    </xf>
    <xf numFmtId="0" fontId="32" fillId="16" borderId="0" applyNumberFormat="0" applyBorder="0" applyAlignment="0" applyProtection="0">
      <alignment vertical="center"/>
    </xf>
    <xf numFmtId="0" fontId="32" fillId="15" borderId="0" applyNumberFormat="0" applyBorder="0" applyAlignment="0" applyProtection="0">
      <alignment vertical="center"/>
    </xf>
    <xf numFmtId="0" fontId="28" fillId="23" borderId="0" applyNumberFormat="0" applyBorder="0" applyAlignment="0" applyProtection="0">
      <alignment vertical="center"/>
    </xf>
    <xf numFmtId="0" fontId="28" fillId="28" borderId="0" applyNumberFormat="0" applyBorder="0" applyAlignment="0" applyProtection="0">
      <alignment vertical="center"/>
    </xf>
    <xf numFmtId="0" fontId="32" fillId="27" borderId="0" applyNumberFormat="0" applyBorder="0" applyAlignment="0" applyProtection="0">
      <alignment vertical="center"/>
    </xf>
    <xf numFmtId="0" fontId="15" fillId="0" borderId="0"/>
    <xf numFmtId="0" fontId="28" fillId="26" borderId="0" applyNumberFormat="0" applyBorder="0" applyAlignment="0" applyProtection="0">
      <alignment vertical="center"/>
    </xf>
    <xf numFmtId="0" fontId="32" fillId="22" borderId="0" applyNumberFormat="0" applyBorder="0" applyAlignment="0" applyProtection="0">
      <alignment vertical="center"/>
    </xf>
    <xf numFmtId="0" fontId="32" fillId="30" borderId="0" applyNumberFormat="0" applyBorder="0" applyAlignment="0" applyProtection="0">
      <alignment vertical="center"/>
    </xf>
    <xf numFmtId="0" fontId="28" fillId="14" borderId="0" applyNumberFormat="0" applyBorder="0" applyAlignment="0" applyProtection="0">
      <alignment vertical="center"/>
    </xf>
    <xf numFmtId="0" fontId="32" fillId="32" borderId="0" applyNumberFormat="0" applyBorder="0" applyAlignment="0" applyProtection="0">
      <alignment vertical="center"/>
    </xf>
    <xf numFmtId="9" fontId="14" fillId="0" borderId="0" applyFont="0" applyFill="0" applyBorder="0" applyAlignment="0" applyProtection="0">
      <alignment vertical="center"/>
    </xf>
    <xf numFmtId="0" fontId="15" fillId="0" borderId="0"/>
    <xf numFmtId="0" fontId="0" fillId="0" borderId="0">
      <alignment vertical="center"/>
    </xf>
    <xf numFmtId="43" fontId="0" fillId="0" borderId="0" applyFont="0" applyFill="0" applyBorder="0" applyAlignment="0" applyProtection="0">
      <alignment vertical="center"/>
    </xf>
    <xf numFmtId="0" fontId="1" fillId="0" borderId="0"/>
    <xf numFmtId="43" fontId="5" fillId="0" borderId="0" applyFont="0" applyFill="0" applyBorder="0" applyAlignment="0" applyProtection="0">
      <alignment vertical="center"/>
    </xf>
    <xf numFmtId="43" fontId="14" fillId="0" borderId="0" applyFont="0" applyFill="0" applyBorder="0" applyAlignment="0" applyProtection="0">
      <alignment vertical="center"/>
    </xf>
  </cellStyleXfs>
  <cellXfs count="537">
    <xf numFmtId="0" fontId="0" fillId="0" borderId="0" xfId="0">
      <alignment vertical="center"/>
    </xf>
    <xf numFmtId="0" fontId="1" fillId="0" borderId="0" xfId="0" applyFont="1" applyFill="1" applyAlignment="1"/>
    <xf numFmtId="0" fontId="1" fillId="0" borderId="0" xfId="0" applyFont="1" applyFill="1" applyAlignment="1">
      <alignment horizontal="center"/>
    </xf>
    <xf numFmtId="0" fontId="1" fillId="0" borderId="0" xfId="9" applyNumberFormat="1" applyFont="1" applyAlignment="1"/>
    <xf numFmtId="0" fontId="2" fillId="0" borderId="0" xfId="0" applyFont="1" applyFill="1" applyAlignment="1">
      <alignment horizontal="left" vertical="top" wrapText="1"/>
    </xf>
    <xf numFmtId="0" fontId="1" fillId="0" borderId="0" xfId="0" applyFont="1" applyFill="1" applyAlignment="1">
      <alignment horizontal="left" vertical="top" wrapText="1"/>
    </xf>
    <xf numFmtId="0" fontId="3" fillId="0" borderId="0" xfId="0" applyFont="1" applyFill="1" applyAlignment="1">
      <alignment horizontal="center" vertical="center" wrapText="1"/>
    </xf>
    <xf numFmtId="0" fontId="1" fillId="0" borderId="0" xfId="0" applyFont="1" applyFill="1" applyAlignment="1">
      <alignment horizontal="center" vertical="center" wrapText="1"/>
    </xf>
    <xf numFmtId="0" fontId="2" fillId="0" borderId="1" xfId="0" applyFont="1" applyFill="1" applyBorder="1" applyAlignment="1">
      <alignment horizontal="left" wrapText="1"/>
    </xf>
    <xf numFmtId="0" fontId="2" fillId="0" borderId="2" xfId="0" applyFont="1" applyFill="1" applyBorder="1" applyAlignment="1">
      <alignment horizontal="center" vertical="center" wrapText="1"/>
    </xf>
    <xf numFmtId="0" fontId="2" fillId="0" borderId="2" xfId="0" applyFont="1" applyFill="1" applyBorder="1" applyAlignment="1"/>
    <xf numFmtId="0" fontId="2" fillId="0" borderId="2" xfId="0" applyFont="1" applyFill="1" applyBorder="1" applyAlignment="1">
      <alignment horizontal="center"/>
    </xf>
    <xf numFmtId="0" fontId="2" fillId="0" borderId="3" xfId="0" applyFont="1" applyFill="1" applyBorder="1" applyAlignment="1">
      <alignment horizontal="center" vertical="center" wrapText="1"/>
    </xf>
    <xf numFmtId="0" fontId="2" fillId="0" borderId="4" xfId="0" applyFont="1" applyFill="1" applyBorder="1" applyAlignment="1"/>
    <xf numFmtId="0" fontId="2" fillId="0" borderId="3" xfId="0" applyFont="1" applyFill="1" applyBorder="1" applyAlignment="1">
      <alignment horizontal="left" vertical="center" wrapText="1"/>
    </xf>
    <xf numFmtId="0" fontId="2" fillId="0" borderId="5" xfId="0" applyFont="1" applyFill="1" applyBorder="1" applyAlignment="1">
      <alignment horizontal="left" vertical="center" wrapText="1"/>
    </xf>
    <xf numFmtId="0" fontId="2" fillId="0" borderId="5" xfId="0" applyFont="1" applyFill="1" applyBorder="1" applyAlignment="1"/>
    <xf numFmtId="0" fontId="2" fillId="0" borderId="6" xfId="0" applyFont="1" applyFill="1" applyBorder="1" applyAlignment="1">
      <alignment horizontal="center" vertical="center" wrapText="1"/>
    </xf>
    <xf numFmtId="0" fontId="2" fillId="0" borderId="7" xfId="0" applyFont="1" applyFill="1" applyBorder="1" applyAlignment="1"/>
    <xf numFmtId="0" fontId="2" fillId="0" borderId="6" xfId="0" applyFont="1" applyFill="1" applyBorder="1" applyAlignment="1">
      <alignment horizontal="left" vertical="center" wrapText="1"/>
    </xf>
    <xf numFmtId="0" fontId="2" fillId="0" borderId="8" xfId="0" applyFont="1" applyFill="1" applyBorder="1" applyAlignment="1">
      <alignment horizontal="left" vertical="center" wrapText="1"/>
    </xf>
    <xf numFmtId="0" fontId="2" fillId="0" borderId="8" xfId="0" applyFont="1" applyFill="1" applyBorder="1" applyAlignment="1"/>
    <xf numFmtId="0" fontId="2" fillId="0" borderId="8" xfId="0" applyFont="1" applyFill="1" applyBorder="1" applyAlignment="1">
      <alignment vertical="center"/>
    </xf>
    <xf numFmtId="0" fontId="2" fillId="0" borderId="9" xfId="0" applyFont="1" applyFill="1" applyBorder="1" applyAlignment="1"/>
    <xf numFmtId="0" fontId="2" fillId="0" borderId="10" xfId="0" applyFont="1" applyFill="1" applyBorder="1" applyAlignment="1">
      <alignment horizontal="center" vertical="center" wrapText="1"/>
    </xf>
    <xf numFmtId="0" fontId="2" fillId="0" borderId="11" xfId="0" applyFont="1" applyFill="1" applyBorder="1" applyAlignment="1"/>
    <xf numFmtId="43" fontId="2" fillId="0" borderId="6" xfId="9" applyFont="1" applyBorder="1" applyAlignment="1">
      <alignment horizontal="center" vertical="center" wrapText="1"/>
    </xf>
    <xf numFmtId="43" fontId="2" fillId="0" borderId="7" xfId="9" applyFont="1" applyBorder="1" applyAlignment="1"/>
    <xf numFmtId="0" fontId="2" fillId="0" borderId="12"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2" fillId="0" borderId="14" xfId="0" applyFont="1" applyFill="1" applyBorder="1" applyAlignment="1">
      <alignment horizontal="center" vertical="center" wrapText="1"/>
    </xf>
    <xf numFmtId="0" fontId="2" fillId="0" borderId="15" xfId="0" applyFont="1" applyFill="1" applyBorder="1" applyAlignment="1"/>
    <xf numFmtId="0" fontId="2" fillId="0" borderId="16" xfId="0" applyFont="1" applyFill="1" applyBorder="1" applyAlignment="1"/>
    <xf numFmtId="0" fontId="2" fillId="0" borderId="17" xfId="0" applyFont="1" applyFill="1" applyBorder="1" applyAlignment="1">
      <alignment horizontal="center" vertical="center" wrapText="1"/>
    </xf>
    <xf numFmtId="0" fontId="2" fillId="0" borderId="18" xfId="0" applyFont="1" applyFill="1" applyBorder="1" applyAlignment="1">
      <alignment horizontal="center" vertical="center" wrapText="1"/>
    </xf>
    <xf numFmtId="0" fontId="2" fillId="0" borderId="19" xfId="0" applyFont="1" applyFill="1" applyBorder="1" applyAlignment="1">
      <alignment horizontal="center" vertical="center" wrapText="1"/>
    </xf>
    <xf numFmtId="176" fontId="2" fillId="0" borderId="20" xfId="0" applyNumberFormat="1" applyFont="1" applyFill="1" applyBorder="1" applyAlignment="1">
      <alignment horizontal="center" vertical="center" wrapText="1"/>
    </xf>
    <xf numFmtId="176" fontId="2" fillId="0" borderId="0" xfId="0" applyNumberFormat="1" applyFont="1" applyFill="1" applyBorder="1" applyAlignment="1"/>
    <xf numFmtId="0" fontId="2" fillId="0" borderId="21" xfId="0" applyFont="1" applyFill="1" applyBorder="1" applyAlignment="1">
      <alignment horizontal="left" vertical="center"/>
    </xf>
    <xf numFmtId="0" fontId="2" fillId="0" borderId="22" xfId="0" applyFont="1" applyFill="1" applyBorder="1" applyAlignment="1">
      <alignment horizontal="left" vertical="center"/>
    </xf>
    <xf numFmtId="0" fontId="2" fillId="0" borderId="19" xfId="0" applyFont="1" applyFill="1" applyBorder="1" applyAlignment="1">
      <alignment horizontal="left" vertical="center"/>
    </xf>
    <xf numFmtId="0" fontId="2" fillId="0" borderId="19" xfId="0" applyFont="1" applyFill="1" applyBorder="1" applyAlignment="1">
      <alignment horizontal="center" vertical="center"/>
    </xf>
    <xf numFmtId="0" fontId="2" fillId="0" borderId="2" xfId="0" applyFont="1" applyFill="1" applyBorder="1" applyAlignment="1">
      <alignment horizontal="left" vertical="center" wrapText="1"/>
    </xf>
    <xf numFmtId="0" fontId="2" fillId="0" borderId="2" xfId="0" applyFont="1" applyFill="1" applyBorder="1" applyAlignment="1">
      <alignment vertical="center"/>
    </xf>
    <xf numFmtId="0" fontId="2" fillId="0" borderId="2" xfId="0" applyFont="1" applyFill="1" applyBorder="1" applyAlignment="1">
      <alignment horizontal="center" vertical="center"/>
    </xf>
    <xf numFmtId="0" fontId="2" fillId="0" borderId="2" xfId="0" applyFont="1" applyFill="1" applyBorder="1" applyAlignment="1">
      <alignment horizontal="center" wrapText="1"/>
    </xf>
    <xf numFmtId="0" fontId="2" fillId="0" borderId="0" xfId="0" applyFont="1" applyFill="1" applyAlignment="1"/>
    <xf numFmtId="0" fontId="2" fillId="0" borderId="0" xfId="0" applyFont="1" applyFill="1" applyAlignment="1">
      <alignment horizontal="center" vertical="center"/>
    </xf>
    <xf numFmtId="0" fontId="1" fillId="0" borderId="0" xfId="0" applyNumberFormat="1" applyFont="1" applyFill="1" applyAlignment="1">
      <alignment horizontal="left" vertical="top" wrapText="1"/>
    </xf>
    <xf numFmtId="0" fontId="1" fillId="0" borderId="0" xfId="0" applyNumberFormat="1" applyFont="1" applyFill="1" applyAlignment="1">
      <alignment horizontal="center" vertical="center" wrapText="1"/>
    </xf>
    <xf numFmtId="0" fontId="2" fillId="0" borderId="1" xfId="0" applyNumberFormat="1" applyFont="1" applyFill="1" applyBorder="1" applyAlignment="1">
      <alignment horizontal="left" wrapText="1"/>
    </xf>
    <xf numFmtId="0" fontId="2" fillId="0" borderId="2" xfId="0" applyNumberFormat="1" applyFont="1" applyFill="1" applyBorder="1" applyAlignment="1">
      <alignment horizontal="center"/>
    </xf>
    <xf numFmtId="0" fontId="2" fillId="0" borderId="4" xfId="0" applyNumberFormat="1" applyFont="1" applyFill="1" applyBorder="1" applyAlignment="1"/>
    <xf numFmtId="0" fontId="2" fillId="0" borderId="7" xfId="0" applyNumberFormat="1" applyFont="1" applyFill="1" applyBorder="1" applyAlignment="1"/>
    <xf numFmtId="0" fontId="2" fillId="0" borderId="7" xfId="0" applyNumberFormat="1" applyFont="1" applyFill="1" applyBorder="1" applyAlignment="1">
      <alignment vertical="center"/>
    </xf>
    <xf numFmtId="10" fontId="2" fillId="0" borderId="6" xfId="12" applyNumberFormat="1" applyFont="1" applyBorder="1" applyAlignment="1">
      <alignment horizontal="center" vertical="center" wrapText="1"/>
    </xf>
    <xf numFmtId="2" fontId="2" fillId="0" borderId="6" xfId="0" applyNumberFormat="1" applyFont="1" applyFill="1" applyBorder="1" applyAlignment="1">
      <alignment horizontal="center" vertical="center" wrapText="1"/>
    </xf>
    <xf numFmtId="2" fontId="2" fillId="0" borderId="8" xfId="0" applyNumberFormat="1" applyFont="1" applyFill="1" applyBorder="1" applyAlignment="1"/>
    <xf numFmtId="0" fontId="2" fillId="0" borderId="6" xfId="9" applyNumberFormat="1" applyFont="1" applyBorder="1" applyAlignment="1">
      <alignment horizontal="center" vertical="center" wrapText="1"/>
    </xf>
    <xf numFmtId="0" fontId="2" fillId="0" borderId="6" xfId="9" applyNumberFormat="1" applyFont="1" applyFill="1" applyBorder="1" applyAlignment="1">
      <alignment horizontal="center" vertical="center" wrapText="1"/>
    </xf>
    <xf numFmtId="9" fontId="2" fillId="0" borderId="6" xfId="12" applyNumberFormat="1" applyFont="1" applyBorder="1" applyAlignment="1">
      <alignment horizontal="center" vertical="center" wrapText="1"/>
    </xf>
    <xf numFmtId="9" fontId="2" fillId="0" borderId="6" xfId="0" applyNumberFormat="1" applyFont="1" applyFill="1" applyBorder="1" applyAlignment="1">
      <alignment horizontal="center" vertical="center" wrapText="1"/>
    </xf>
    <xf numFmtId="176" fontId="2" fillId="0" borderId="6" xfId="9" applyNumberFormat="1" applyFont="1" applyBorder="1" applyAlignment="1">
      <alignment horizontal="center" vertical="center" wrapText="1"/>
    </xf>
    <xf numFmtId="9" fontId="2" fillId="0" borderId="6" xfId="12" applyFont="1" applyBorder="1" applyAlignment="1">
      <alignment horizontal="center" vertical="center" wrapText="1"/>
    </xf>
    <xf numFmtId="0" fontId="2" fillId="0" borderId="23" xfId="0" applyFont="1" applyFill="1" applyBorder="1" applyAlignment="1">
      <alignment horizontal="center" vertical="center" wrapText="1"/>
    </xf>
    <xf numFmtId="0" fontId="2" fillId="0" borderId="20" xfId="0" applyNumberFormat="1" applyFont="1" applyFill="1" applyBorder="1" applyAlignment="1"/>
    <xf numFmtId="0" fontId="2" fillId="0" borderId="2" xfId="0" applyNumberFormat="1" applyFont="1" applyFill="1" applyBorder="1" applyAlignment="1">
      <alignment horizontal="left" vertical="center" wrapText="1"/>
    </xf>
    <xf numFmtId="0" fontId="2" fillId="0" borderId="2" xfId="0" applyNumberFormat="1" applyFont="1" applyFill="1" applyBorder="1" applyAlignment="1">
      <alignment horizontal="center" wrapText="1"/>
    </xf>
    <xf numFmtId="0" fontId="2" fillId="0" borderId="0" xfId="0" applyNumberFormat="1" applyFont="1" applyFill="1" applyAlignment="1">
      <alignment horizontal="center" vertical="center"/>
    </xf>
    <xf numFmtId="0" fontId="4" fillId="0" borderId="0" xfId="0" applyFont="1" applyFill="1" applyAlignment="1"/>
    <xf numFmtId="0" fontId="5" fillId="0" borderId="0" xfId="0" applyFont="1" applyFill="1" applyAlignment="1">
      <alignment horizontal="left" vertical="top" wrapText="1"/>
    </xf>
    <xf numFmtId="0" fontId="6" fillId="0" borderId="0" xfId="0" applyFont="1" applyFill="1" applyAlignment="1">
      <alignment horizontal="center" vertical="top" wrapText="1"/>
    </xf>
    <xf numFmtId="0" fontId="7" fillId="0" borderId="0" xfId="0" applyFont="1" applyFill="1" applyAlignment="1">
      <alignment horizontal="center" vertical="top" wrapText="1"/>
    </xf>
    <xf numFmtId="0" fontId="5" fillId="0" borderId="1" xfId="0" applyFont="1" applyFill="1" applyBorder="1" applyAlignment="1">
      <alignment horizontal="left" wrapText="1"/>
    </xf>
    <xf numFmtId="0" fontId="5" fillId="0" borderId="2" xfId="0" applyFont="1" applyFill="1" applyBorder="1" applyAlignment="1">
      <alignment horizontal="center" vertical="center" wrapText="1"/>
    </xf>
    <xf numFmtId="0" fontId="5" fillId="0" borderId="2" xfId="0" applyFont="1" applyFill="1" applyBorder="1" applyAlignment="1"/>
    <xf numFmtId="0" fontId="5" fillId="0" borderId="2" xfId="0" applyFont="1" applyFill="1" applyBorder="1" applyAlignment="1">
      <alignment horizontal="center"/>
    </xf>
    <xf numFmtId="0" fontId="5" fillId="0" borderId="24" xfId="0" applyFont="1" applyFill="1" applyBorder="1" applyAlignment="1">
      <alignment horizontal="center" vertical="center" wrapText="1"/>
    </xf>
    <xf numFmtId="0" fontId="5" fillId="0" borderId="25" xfId="0" applyFont="1" applyFill="1" applyBorder="1" applyAlignment="1"/>
    <xf numFmtId="0" fontId="5" fillId="0" borderId="24" xfId="0" applyFont="1" applyFill="1" applyBorder="1" applyAlignment="1">
      <alignment horizontal="left" vertical="center" wrapText="1"/>
    </xf>
    <xf numFmtId="0" fontId="5" fillId="0" borderId="26" xfId="0" applyFont="1" applyFill="1" applyBorder="1" applyAlignment="1"/>
    <xf numFmtId="0" fontId="5" fillId="0" borderId="27" xfId="0" applyFont="1" applyFill="1" applyBorder="1" applyAlignment="1">
      <alignment horizontal="center" vertical="center" wrapText="1"/>
    </xf>
    <xf numFmtId="0" fontId="5" fillId="0" borderId="28" xfId="0" applyFont="1" applyFill="1" applyBorder="1" applyAlignment="1"/>
    <xf numFmtId="0" fontId="5" fillId="0" borderId="27" xfId="0" applyFont="1" applyFill="1" applyBorder="1" applyAlignment="1">
      <alignment horizontal="left" vertical="center" wrapText="1"/>
    </xf>
    <xf numFmtId="0" fontId="5" fillId="0" borderId="29" xfId="0" applyFont="1" applyFill="1" applyBorder="1" applyAlignment="1"/>
    <xf numFmtId="0" fontId="5" fillId="0" borderId="29" xfId="0" applyFont="1" applyFill="1" applyBorder="1" applyAlignment="1">
      <alignment vertical="center"/>
    </xf>
    <xf numFmtId="0" fontId="5" fillId="0" borderId="30" xfId="0" applyFont="1" applyFill="1" applyBorder="1" applyAlignment="1"/>
    <xf numFmtId="0" fontId="5" fillId="0" borderId="31" xfId="0" applyFont="1" applyFill="1" applyBorder="1" applyAlignment="1">
      <alignment horizontal="center" vertical="center" wrapText="1"/>
    </xf>
    <xf numFmtId="0" fontId="5" fillId="0" borderId="32" xfId="0" applyFont="1" applyFill="1" applyBorder="1" applyAlignment="1"/>
    <xf numFmtId="0" fontId="5" fillId="0" borderId="24" xfId="0" applyFont="1" applyFill="1" applyBorder="1" applyAlignment="1">
      <alignment horizontal="left" vertical="center" wrapText="1"/>
    </xf>
    <xf numFmtId="43" fontId="5" fillId="0" borderId="27" xfId="9" applyFont="1" applyBorder="1" applyAlignment="1">
      <alignment horizontal="center" vertical="center" wrapText="1"/>
    </xf>
    <xf numFmtId="43" fontId="5" fillId="0" borderId="27" xfId="9" applyNumberFormat="1" applyFont="1" applyBorder="1" applyAlignment="1">
      <alignment horizontal="center" vertical="center" wrapText="1"/>
    </xf>
    <xf numFmtId="43" fontId="5" fillId="0" borderId="28" xfId="9" applyNumberFormat="1" applyFont="1" applyBorder="1" applyAlignment="1"/>
    <xf numFmtId="10" fontId="5" fillId="0" borderId="27" xfId="12" applyNumberFormat="1" applyFont="1" applyBorder="1" applyAlignment="1">
      <alignment horizontal="center" vertical="center" wrapText="1"/>
    </xf>
    <xf numFmtId="2" fontId="5" fillId="0" borderId="27" xfId="0" applyNumberFormat="1" applyFont="1" applyFill="1" applyBorder="1" applyAlignment="1">
      <alignment horizontal="center" vertical="center" wrapText="1"/>
    </xf>
    <xf numFmtId="0" fontId="5" fillId="0" borderId="28" xfId="0" applyFont="1" applyFill="1" applyBorder="1" applyAlignment="1">
      <alignment horizontal="center" vertical="center" wrapText="1"/>
    </xf>
    <xf numFmtId="0" fontId="5" fillId="0" borderId="30" xfId="0" applyFont="1" applyFill="1" applyBorder="1" applyAlignment="1">
      <alignment horizontal="center" vertical="center" wrapText="1"/>
    </xf>
    <xf numFmtId="0" fontId="8" fillId="0" borderId="2" xfId="53" applyFont="1" applyFill="1" applyBorder="1" applyAlignment="1">
      <alignment horizontal="center" vertical="center" wrapText="1"/>
    </xf>
    <xf numFmtId="0" fontId="8" fillId="0" borderId="21" xfId="53" applyFont="1" applyFill="1" applyBorder="1" applyAlignment="1">
      <alignment horizontal="center" vertical="center" wrapText="1"/>
    </xf>
    <xf numFmtId="0" fontId="8" fillId="0" borderId="22" xfId="53" applyFont="1" applyFill="1" applyBorder="1" applyAlignment="1">
      <alignment horizontal="center" vertical="center" wrapText="1"/>
    </xf>
    <xf numFmtId="0" fontId="8" fillId="0" borderId="19" xfId="53" applyFont="1" applyFill="1" applyBorder="1" applyAlignment="1">
      <alignment horizontal="center" vertical="center" wrapText="1"/>
    </xf>
    <xf numFmtId="0" fontId="5" fillId="0" borderId="33" xfId="0" applyFont="1" applyFill="1" applyBorder="1" applyAlignment="1">
      <alignment horizontal="center" vertical="center" wrapText="1"/>
    </xf>
    <xf numFmtId="0" fontId="5" fillId="0" borderId="34" xfId="0" applyFont="1" applyFill="1" applyBorder="1" applyAlignment="1">
      <alignment horizontal="center" vertical="center" wrapText="1"/>
    </xf>
    <xf numFmtId="9" fontId="8" fillId="0" borderId="2" xfId="53" applyNumberFormat="1" applyFont="1" applyFill="1" applyBorder="1" applyAlignment="1">
      <alignment horizontal="center" vertical="center" wrapText="1"/>
    </xf>
    <xf numFmtId="9" fontId="5" fillId="0" borderId="33" xfId="0" applyNumberFormat="1" applyFont="1" applyFill="1" applyBorder="1" applyAlignment="1">
      <alignment horizontal="center" vertical="center" wrapText="1"/>
    </xf>
    <xf numFmtId="9" fontId="5" fillId="0" borderId="27" xfId="0" applyNumberFormat="1" applyFont="1" applyFill="1" applyBorder="1" applyAlignment="1">
      <alignment horizontal="center" vertical="center" wrapText="1"/>
    </xf>
    <xf numFmtId="0" fontId="8" fillId="0" borderId="12" xfId="53" applyFont="1" applyFill="1" applyBorder="1" applyAlignment="1">
      <alignment horizontal="center" vertical="center" wrapText="1"/>
    </xf>
    <xf numFmtId="0" fontId="5" fillId="0" borderId="35" xfId="0" applyFont="1" applyFill="1" applyBorder="1" applyAlignment="1">
      <alignment horizontal="center" vertical="center" wrapText="1"/>
    </xf>
    <xf numFmtId="0" fontId="5" fillId="0" borderId="36" xfId="0" applyFont="1" applyFill="1" applyBorder="1" applyAlignment="1">
      <alignment horizontal="center" vertical="center" wrapText="1"/>
    </xf>
    <xf numFmtId="9" fontId="5" fillId="0" borderId="12" xfId="0" applyNumberFormat="1" applyFont="1" applyFill="1" applyBorder="1" applyAlignment="1">
      <alignment horizontal="center" vertical="center" wrapText="1"/>
    </xf>
    <xf numFmtId="0" fontId="5" fillId="0" borderId="21" xfId="0" applyFont="1" applyFill="1" applyBorder="1" applyAlignment="1">
      <alignment horizontal="center" vertical="center" wrapText="1"/>
    </xf>
    <xf numFmtId="0" fontId="5" fillId="0" borderId="22" xfId="0" applyFont="1" applyFill="1" applyBorder="1" applyAlignment="1">
      <alignment horizontal="center" vertical="center" wrapText="1"/>
    </xf>
    <xf numFmtId="0" fontId="5" fillId="0" borderId="19" xfId="0" applyFont="1" applyFill="1" applyBorder="1" applyAlignment="1">
      <alignment horizontal="center" vertical="center" wrapText="1"/>
    </xf>
    <xf numFmtId="0" fontId="5" fillId="0" borderId="37" xfId="0" applyFont="1" applyFill="1" applyBorder="1" applyAlignment="1">
      <alignment horizontal="center" vertical="center" wrapText="1"/>
    </xf>
    <xf numFmtId="0" fontId="5" fillId="0" borderId="38" xfId="0" applyFont="1" applyFill="1" applyBorder="1" applyAlignment="1">
      <alignment horizontal="center" vertical="center" wrapText="1"/>
    </xf>
    <xf numFmtId="0" fontId="5" fillId="0" borderId="39" xfId="0" applyFont="1" applyFill="1" applyBorder="1" applyAlignment="1">
      <alignment horizontal="center" vertical="center" wrapText="1"/>
    </xf>
    <xf numFmtId="0" fontId="5" fillId="0" borderId="31" xfId="0" applyFont="1" applyFill="1" applyBorder="1" applyAlignment="1">
      <alignment horizontal="center" vertical="center" wrapText="1"/>
    </xf>
    <xf numFmtId="0" fontId="5" fillId="0" borderId="25" xfId="0" applyFont="1" applyFill="1" applyBorder="1" applyAlignment="1">
      <alignment horizontal="center" vertical="center" wrapText="1"/>
    </xf>
    <xf numFmtId="9" fontId="5" fillId="0" borderId="30" xfId="0" applyNumberFormat="1" applyFont="1" applyFill="1" applyBorder="1" applyAlignment="1">
      <alignment horizontal="center" vertical="center" wrapText="1"/>
    </xf>
    <xf numFmtId="10" fontId="5" fillId="0" borderId="27" xfId="0" applyNumberFormat="1" applyFont="1" applyFill="1" applyBorder="1" applyAlignment="1">
      <alignment horizontal="center" vertical="center" wrapText="1"/>
    </xf>
    <xf numFmtId="9" fontId="8" fillId="0" borderId="19" xfId="53" applyNumberFormat="1" applyFont="1" applyFill="1" applyBorder="1" applyAlignment="1">
      <alignment horizontal="center" vertical="center" wrapText="1"/>
    </xf>
    <xf numFmtId="0" fontId="8" fillId="0" borderId="18" xfId="53" applyFont="1" applyFill="1" applyBorder="1" applyAlignment="1">
      <alignment horizontal="center" vertical="center" wrapText="1"/>
    </xf>
    <xf numFmtId="0" fontId="8" fillId="0" borderId="1" xfId="53" applyFont="1" applyFill="1" applyBorder="1" applyAlignment="1">
      <alignment horizontal="center" vertical="center" wrapText="1"/>
    </xf>
    <xf numFmtId="0" fontId="8" fillId="0" borderId="40" xfId="53" applyFont="1" applyFill="1" applyBorder="1" applyAlignment="1">
      <alignment horizontal="center" vertical="center" wrapText="1"/>
    </xf>
    <xf numFmtId="0" fontId="5" fillId="0" borderId="12" xfId="0" applyFont="1" applyFill="1" applyBorder="1" applyAlignment="1">
      <alignment horizontal="center" vertical="center" wrapText="1"/>
    </xf>
    <xf numFmtId="176" fontId="5" fillId="0" borderId="34" xfId="0" applyNumberFormat="1" applyFont="1" applyFill="1" applyBorder="1" applyAlignment="1">
      <alignment horizontal="center" vertical="center" wrapText="1"/>
    </xf>
    <xf numFmtId="176" fontId="5" fillId="0" borderId="0" xfId="0" applyNumberFormat="1" applyFont="1" applyFill="1" applyAlignment="1"/>
    <xf numFmtId="176" fontId="5" fillId="0" borderId="36" xfId="0" applyNumberFormat="1" applyFont="1" applyFill="1" applyBorder="1" applyAlignment="1"/>
    <xf numFmtId="0" fontId="2" fillId="0" borderId="21" xfId="54" applyFont="1" applyBorder="1" applyAlignment="1">
      <alignment horizontal="center" vertical="center" wrapText="1"/>
    </xf>
    <xf numFmtId="0" fontId="2" fillId="0" borderId="22" xfId="54" applyFont="1" applyBorder="1" applyAlignment="1">
      <alignment horizontal="center" vertical="center"/>
    </xf>
    <xf numFmtId="0" fontId="2" fillId="0" borderId="19" xfId="54" applyFont="1" applyBorder="1" applyAlignment="1">
      <alignment horizontal="center" vertical="center"/>
    </xf>
    <xf numFmtId="0" fontId="5" fillId="0" borderId="2" xfId="0" applyFont="1" applyFill="1" applyBorder="1" applyAlignment="1">
      <alignment horizontal="left" vertical="center" wrapText="1"/>
    </xf>
    <xf numFmtId="0" fontId="5" fillId="0" borderId="2" xfId="0" applyFont="1" applyFill="1" applyBorder="1" applyAlignment="1">
      <alignment horizontal="center" wrapText="1"/>
    </xf>
    <xf numFmtId="0" fontId="9" fillId="0" borderId="38" xfId="0" applyFont="1" applyFill="1" applyBorder="1" applyAlignment="1">
      <alignment horizontal="left" wrapText="1"/>
    </xf>
    <xf numFmtId="0" fontId="9" fillId="0" borderId="38" xfId="0" applyFont="1" applyFill="1" applyBorder="1" applyAlignment="1">
      <alignment horizontal="left"/>
    </xf>
    <xf numFmtId="0" fontId="5" fillId="0" borderId="0" xfId="0" applyFont="1" applyFill="1" applyAlignment="1"/>
    <xf numFmtId="0" fontId="5" fillId="0" borderId="0" xfId="0" applyFont="1" applyFill="1" applyAlignment="1">
      <alignment horizontal="left" vertical="center"/>
    </xf>
    <xf numFmtId="0" fontId="5" fillId="0" borderId="28" xfId="0" applyFont="1" applyFill="1" applyBorder="1" applyAlignment="1">
      <alignment vertical="center"/>
    </xf>
    <xf numFmtId="2" fontId="5" fillId="0" borderId="29" xfId="0" applyNumberFormat="1" applyFont="1" applyFill="1" applyBorder="1" applyAlignment="1">
      <alignment horizontal="center"/>
    </xf>
    <xf numFmtId="2" fontId="5" fillId="0" borderId="28" xfId="0" applyNumberFormat="1" applyFont="1" applyFill="1" applyBorder="1" applyAlignment="1">
      <alignment horizontal="center"/>
    </xf>
    <xf numFmtId="176" fontId="5" fillId="0" borderId="27" xfId="0" applyNumberFormat="1" applyFont="1" applyFill="1" applyBorder="1" applyAlignment="1">
      <alignment horizontal="center" vertical="center" wrapText="1"/>
    </xf>
    <xf numFmtId="0" fontId="5" fillId="0" borderId="28" xfId="0" applyFont="1" applyFill="1" applyBorder="1" applyAlignment="1">
      <alignment horizontal="center"/>
    </xf>
    <xf numFmtId="9" fontId="1" fillId="0" borderId="0" xfId="12" applyFont="1" applyAlignment="1"/>
    <xf numFmtId="10" fontId="1" fillId="0" borderId="0" xfId="0" applyNumberFormat="1" applyFont="1" applyFill="1" applyAlignment="1"/>
    <xf numFmtId="0" fontId="1" fillId="0" borderId="0" xfId="12" applyNumberFormat="1" applyFont="1" applyAlignment="1"/>
    <xf numFmtId="0" fontId="5" fillId="0" borderId="28" xfId="0" applyNumberFormat="1" applyFont="1" applyFill="1" applyBorder="1" applyAlignment="1">
      <alignment horizontal="center"/>
    </xf>
    <xf numFmtId="176" fontId="5" fillId="0" borderId="30" xfId="0" applyNumberFormat="1" applyFont="1" applyFill="1" applyBorder="1" applyAlignment="1"/>
    <xf numFmtId="0" fontId="1" fillId="0" borderId="0" xfId="54" applyFont="1" applyAlignment="1"/>
    <xf numFmtId="0" fontId="2" fillId="0" borderId="0" xfId="54" applyFont="1" applyAlignment="1">
      <alignment horizontal="left" vertical="top" wrapText="1"/>
    </xf>
    <xf numFmtId="0" fontId="1" fillId="0" borderId="0" xfId="54" applyFont="1" applyAlignment="1">
      <alignment horizontal="left" vertical="top" wrapText="1"/>
    </xf>
    <xf numFmtId="0" fontId="10" fillId="0" borderId="0" xfId="54" applyFont="1" applyAlignment="1">
      <alignment horizontal="center" vertical="top" wrapText="1"/>
    </xf>
    <xf numFmtId="0" fontId="7" fillId="0" borderId="0" xfId="54" applyFont="1" applyAlignment="1">
      <alignment horizontal="center" vertical="top" wrapText="1"/>
    </xf>
    <xf numFmtId="0" fontId="2" fillId="0" borderId="1" xfId="54" applyFont="1" applyBorder="1" applyAlignment="1">
      <alignment horizontal="left" wrapText="1"/>
    </xf>
    <xf numFmtId="0" fontId="1" fillId="0" borderId="1" xfId="54" applyFont="1" applyBorder="1" applyAlignment="1">
      <alignment horizontal="left" wrapText="1"/>
    </xf>
    <xf numFmtId="0" fontId="2" fillId="0" borderId="2" xfId="54" applyFont="1" applyBorder="1" applyAlignment="1">
      <alignment horizontal="center" vertical="center" wrapText="1"/>
    </xf>
    <xf numFmtId="0" fontId="2" fillId="0" borderId="2" xfId="54" applyFont="1" applyBorder="1" applyAlignment="1"/>
    <xf numFmtId="0" fontId="2" fillId="0" borderId="2" xfId="54" applyFont="1" applyBorder="1" applyAlignment="1">
      <alignment horizontal="center"/>
    </xf>
    <xf numFmtId="0" fontId="2" fillId="0" borderId="3" xfId="54" applyFont="1" applyBorder="1" applyAlignment="1">
      <alignment horizontal="center" vertical="center" wrapText="1"/>
    </xf>
    <xf numFmtId="0" fontId="2" fillId="0" borderId="4" xfId="54" applyFont="1" applyBorder="1" applyAlignment="1"/>
    <xf numFmtId="0" fontId="2" fillId="0" borderId="3" xfId="54" applyFont="1" applyBorder="1" applyAlignment="1">
      <alignment horizontal="left" vertical="center" wrapText="1"/>
    </xf>
    <xf numFmtId="0" fontId="2" fillId="0" borderId="5" xfId="54" applyFont="1" applyBorder="1" applyAlignment="1"/>
    <xf numFmtId="0" fontId="2" fillId="0" borderId="6" xfId="54" applyFont="1" applyBorder="1" applyAlignment="1">
      <alignment horizontal="center" vertical="center" wrapText="1"/>
    </xf>
    <xf numFmtId="0" fontId="2" fillId="0" borderId="7" xfId="54" applyFont="1" applyBorder="1" applyAlignment="1"/>
    <xf numFmtId="0" fontId="2" fillId="0" borderId="6" xfId="54" applyFont="1" applyBorder="1" applyAlignment="1">
      <alignment horizontal="left" vertical="center" wrapText="1"/>
    </xf>
    <xf numFmtId="0" fontId="2" fillId="0" borderId="8" xfId="54" applyFont="1" applyBorder="1" applyAlignment="1"/>
    <xf numFmtId="0" fontId="2" fillId="0" borderId="8" xfId="54" applyFont="1" applyBorder="1">
      <alignment vertical="center"/>
    </xf>
    <xf numFmtId="0" fontId="2" fillId="0" borderId="41" xfId="54" applyFont="1" applyBorder="1">
      <alignment vertical="center"/>
    </xf>
    <xf numFmtId="0" fontId="2" fillId="0" borderId="9" xfId="54" applyFont="1" applyBorder="1" applyAlignment="1"/>
    <xf numFmtId="0" fontId="2" fillId="0" borderId="10" xfId="54" applyFont="1" applyBorder="1" applyAlignment="1">
      <alignment horizontal="center" vertical="center" wrapText="1"/>
    </xf>
    <xf numFmtId="0" fontId="2" fillId="0" borderId="23" xfId="54" applyFont="1" applyBorder="1" applyAlignment="1">
      <alignment horizontal="center" vertical="center" wrapText="1"/>
    </xf>
    <xf numFmtId="0" fontId="2" fillId="0" borderId="11" xfId="54" applyFont="1" applyBorder="1" applyAlignment="1"/>
    <xf numFmtId="43" fontId="2" fillId="0" borderId="6" xfId="1" applyFont="1" applyBorder="1" applyAlignment="1">
      <alignment horizontal="center" vertical="center" wrapText="1"/>
    </xf>
    <xf numFmtId="43" fontId="2" fillId="0" borderId="7" xfId="1" applyFont="1" applyBorder="1" applyAlignment="1"/>
    <xf numFmtId="10" fontId="2" fillId="0" borderId="23" xfId="20" applyNumberFormat="1" applyFont="1" applyBorder="1" applyAlignment="1">
      <alignment horizontal="center" vertical="center" wrapText="1"/>
    </xf>
    <xf numFmtId="2" fontId="2" fillId="0" borderId="2" xfId="54" applyNumberFormat="1" applyFont="1" applyBorder="1" applyAlignment="1">
      <alignment horizontal="center" vertical="center" wrapText="1"/>
    </xf>
    <xf numFmtId="0" fontId="2" fillId="0" borderId="7" xfId="54" applyFont="1" applyBorder="1" applyAlignment="1">
      <alignment horizontal="center" vertical="center" wrapText="1"/>
    </xf>
    <xf numFmtId="0" fontId="2" fillId="0" borderId="6" xfId="54" applyFont="1" applyFill="1" applyBorder="1" applyAlignment="1">
      <alignment horizontal="center" vertical="center" wrapText="1"/>
    </xf>
    <xf numFmtId="10" fontId="2" fillId="0" borderId="6" xfId="54" applyNumberFormat="1" applyFont="1" applyFill="1" applyBorder="1" applyAlignment="1">
      <alignment horizontal="center" vertical="center" wrapText="1"/>
    </xf>
    <xf numFmtId="0" fontId="2" fillId="0" borderId="20" xfId="54" applyFont="1" applyBorder="1" applyAlignment="1"/>
    <xf numFmtId="9" fontId="2" fillId="0" borderId="6" xfId="54" applyNumberFormat="1" applyFont="1" applyFill="1" applyBorder="1" applyAlignment="1">
      <alignment horizontal="center" vertical="center" wrapText="1"/>
    </xf>
    <xf numFmtId="0" fontId="2" fillId="0" borderId="20" xfId="54" applyFont="1" applyBorder="1" applyAlignment="1">
      <alignment horizontal="center" vertical="center" wrapText="1"/>
    </xf>
    <xf numFmtId="0" fontId="8" fillId="0" borderId="6" xfId="54" applyFont="1" applyBorder="1" applyAlignment="1">
      <alignment horizontal="center" vertical="center" wrapText="1"/>
    </xf>
    <xf numFmtId="0" fontId="8" fillId="0" borderId="8" xfId="54" applyFont="1" applyBorder="1" applyAlignment="1"/>
    <xf numFmtId="0" fontId="8" fillId="0" borderId="7" xfId="54" applyFont="1" applyBorder="1" applyAlignment="1"/>
    <xf numFmtId="0" fontId="2" fillId="0" borderId="4" xfId="54" applyFont="1" applyBorder="1" applyAlignment="1">
      <alignment horizontal="center" vertical="center" wrapText="1"/>
    </xf>
    <xf numFmtId="0" fontId="2" fillId="0" borderId="0" xfId="54" applyFont="1" applyAlignment="1">
      <alignment horizontal="center" wrapText="1"/>
    </xf>
    <xf numFmtId="0" fontId="2" fillId="0" borderId="12" xfId="54" applyFont="1" applyBorder="1" applyAlignment="1">
      <alignment horizontal="center" vertical="center" wrapText="1"/>
    </xf>
    <xf numFmtId="0" fontId="2" fillId="0" borderId="41" xfId="54" applyFont="1" applyBorder="1" applyAlignment="1"/>
    <xf numFmtId="9" fontId="2" fillId="0" borderId="10" xfId="54" applyNumberFormat="1" applyFont="1" applyBorder="1" applyAlignment="1">
      <alignment horizontal="center" vertical="center" wrapText="1"/>
    </xf>
    <xf numFmtId="176" fontId="2" fillId="0" borderId="2" xfId="54" applyNumberFormat="1" applyFont="1" applyBorder="1" applyAlignment="1">
      <alignment horizontal="center" vertical="center" wrapText="1"/>
    </xf>
    <xf numFmtId="176" fontId="2" fillId="0" borderId="2" xfId="54" applyNumberFormat="1" applyFont="1" applyBorder="1" applyAlignment="1"/>
    <xf numFmtId="0" fontId="2" fillId="0" borderId="2" xfId="54" applyFont="1" applyBorder="1" applyAlignment="1">
      <alignment horizontal="left" vertical="center" wrapText="1"/>
    </xf>
    <xf numFmtId="0" fontId="2" fillId="0" borderId="2" xfId="54" applyFont="1" applyBorder="1" applyAlignment="1">
      <alignment horizontal="center" wrapText="1"/>
    </xf>
    <xf numFmtId="0" fontId="11" fillId="0" borderId="38" xfId="56" applyFont="1" applyFill="1" applyBorder="1" applyAlignment="1">
      <alignment horizontal="left" vertical="center" wrapText="1"/>
    </xf>
    <xf numFmtId="0" fontId="2" fillId="0" borderId="0" xfId="54" applyFont="1" applyAlignment="1"/>
    <xf numFmtId="0" fontId="2" fillId="0" borderId="0" xfId="54" applyFont="1" applyAlignment="1">
      <alignment horizontal="left" vertical="center"/>
    </xf>
    <xf numFmtId="0" fontId="1" fillId="0" borderId="0" xfId="54" applyFont="1" applyAlignment="1">
      <alignment horizontal="center" vertical="center" wrapText="1"/>
    </xf>
    <xf numFmtId="0" fontId="1" fillId="0" borderId="0" xfId="54" applyFont="1" applyAlignment="1">
      <alignment horizontal="left" wrapText="1"/>
    </xf>
    <xf numFmtId="0" fontId="2" fillId="0" borderId="9" xfId="54" applyFont="1" applyBorder="1">
      <alignment vertical="center"/>
    </xf>
    <xf numFmtId="0" fontId="2" fillId="0" borderId="0" xfId="54" applyFont="1">
      <alignment vertical="center"/>
    </xf>
    <xf numFmtId="2" fontId="2" fillId="0" borderId="2" xfId="54" applyNumberFormat="1" applyFont="1" applyBorder="1" applyAlignment="1"/>
    <xf numFmtId="2" fontId="1" fillId="0" borderId="0" xfId="54" applyNumberFormat="1" applyFont="1" applyAlignment="1"/>
    <xf numFmtId="0" fontId="2" fillId="0" borderId="7" xfId="54" applyFont="1" applyFill="1" applyBorder="1" applyAlignment="1"/>
    <xf numFmtId="176" fontId="8" fillId="0" borderId="6" xfId="54" applyNumberFormat="1" applyFont="1" applyFill="1" applyBorder="1" applyAlignment="1">
      <alignment horizontal="center" vertical="center" wrapText="1"/>
    </xf>
    <xf numFmtId="10" fontId="2" fillId="0" borderId="7" xfId="54" applyNumberFormat="1" applyFont="1" applyFill="1" applyBorder="1" applyAlignment="1"/>
    <xf numFmtId="176" fontId="2" fillId="0" borderId="6" xfId="54" applyNumberFormat="1" applyFont="1" applyFill="1" applyBorder="1" applyAlignment="1">
      <alignment horizontal="center" vertical="center" wrapText="1"/>
    </xf>
    <xf numFmtId="0" fontId="2" fillId="0" borderId="0" xfId="54" applyFont="1" applyFill="1" applyAlignment="1">
      <alignment horizontal="left"/>
    </xf>
    <xf numFmtId="0" fontId="2" fillId="0" borderId="7" xfId="54" applyNumberFormat="1" applyFont="1" applyFill="1" applyBorder="1" applyAlignment="1"/>
    <xf numFmtId="176" fontId="2" fillId="0" borderId="10" xfId="54" applyNumberFormat="1" applyFont="1" applyBorder="1" applyAlignment="1">
      <alignment horizontal="center" vertical="center" wrapText="1"/>
    </xf>
    <xf numFmtId="176" fontId="1" fillId="0" borderId="0" xfId="54" applyNumberFormat="1" applyFont="1" applyAlignment="1"/>
    <xf numFmtId="0" fontId="1" fillId="0" borderId="0" xfId="54" applyFont="1" applyAlignment="1">
      <alignment horizontal="left" vertical="center" wrapText="1"/>
    </xf>
    <xf numFmtId="0" fontId="2" fillId="0" borderId="0" xfId="54" applyFont="1" applyAlignment="1">
      <alignment horizontal="center" vertical="center"/>
    </xf>
    <xf numFmtId="0" fontId="1" fillId="0" borderId="0" xfId="56" applyFill="1"/>
    <xf numFmtId="0" fontId="1" fillId="0" borderId="0" xfId="56" applyAlignment="1">
      <alignment horizontal="center" vertical="center"/>
    </xf>
    <xf numFmtId="0" fontId="1" fillId="0" borderId="0" xfId="56"/>
    <xf numFmtId="0" fontId="1" fillId="0" borderId="0" xfId="56" applyAlignment="1">
      <alignment horizontal="center"/>
    </xf>
    <xf numFmtId="43" fontId="0" fillId="0" borderId="0" xfId="58" applyFont="1" applyFill="1" applyAlignment="1"/>
    <xf numFmtId="0" fontId="5" fillId="0" borderId="0" xfId="56" applyFont="1" applyAlignment="1">
      <alignment horizontal="left" vertical="top" wrapText="1"/>
    </xf>
    <xf numFmtId="0" fontId="1" fillId="0" borderId="0" xfId="56" applyAlignment="1">
      <alignment horizontal="left" vertical="top" wrapText="1"/>
    </xf>
    <xf numFmtId="0" fontId="12" fillId="0" borderId="0" xfId="56" applyFont="1" applyAlignment="1">
      <alignment horizontal="center" vertical="center" wrapText="1"/>
    </xf>
    <xf numFmtId="0" fontId="10" fillId="0" borderId="0" xfId="56" applyFont="1" applyAlignment="1">
      <alignment horizontal="center" vertical="center" wrapText="1"/>
    </xf>
    <xf numFmtId="0" fontId="13" fillId="0" borderId="1" xfId="56" applyFont="1" applyBorder="1" applyAlignment="1">
      <alignment horizontal="left" wrapText="1"/>
    </xf>
    <xf numFmtId="0" fontId="2" fillId="0" borderId="1" xfId="56" applyFont="1" applyBorder="1" applyAlignment="1">
      <alignment horizontal="left" wrapText="1"/>
    </xf>
    <xf numFmtId="0" fontId="2" fillId="0" borderId="2" xfId="56" applyFont="1" applyBorder="1" applyAlignment="1">
      <alignment horizontal="center" vertical="center" wrapText="1"/>
    </xf>
    <xf numFmtId="0" fontId="2" fillId="0" borderId="2" xfId="56" applyFont="1" applyBorder="1"/>
    <xf numFmtId="0" fontId="5" fillId="0" borderId="2" xfId="56" applyFont="1" applyBorder="1" applyAlignment="1">
      <alignment horizontal="center" vertical="center" wrapText="1"/>
    </xf>
    <xf numFmtId="0" fontId="2" fillId="0" borderId="2" xfId="56" applyFont="1" applyBorder="1" applyAlignment="1">
      <alignment horizontal="center"/>
    </xf>
    <xf numFmtId="0" fontId="5" fillId="0" borderId="24" xfId="56" applyFont="1" applyBorder="1" applyAlignment="1">
      <alignment horizontal="center" vertical="center" wrapText="1"/>
    </xf>
    <xf numFmtId="0" fontId="2" fillId="0" borderId="25" xfId="56" applyFont="1" applyBorder="1"/>
    <xf numFmtId="0" fontId="5" fillId="0" borderId="24" xfId="56" applyFont="1" applyBorder="1" applyAlignment="1">
      <alignment horizontal="left" vertical="center" wrapText="1"/>
    </xf>
    <xf numFmtId="0" fontId="2" fillId="0" borderId="26" xfId="56" applyFont="1" applyBorder="1"/>
    <xf numFmtId="0" fontId="2" fillId="0" borderId="24" xfId="56" applyFont="1" applyBorder="1" applyAlignment="1">
      <alignment horizontal="center" vertical="center" wrapText="1"/>
    </xf>
    <xf numFmtId="0" fontId="2" fillId="0" borderId="27" xfId="56" applyFont="1" applyBorder="1" applyAlignment="1">
      <alignment horizontal="center" vertical="center" wrapText="1"/>
    </xf>
    <xf numFmtId="0" fontId="2" fillId="0" borderId="28" xfId="56" applyFont="1" applyBorder="1"/>
    <xf numFmtId="0" fontId="5" fillId="0" borderId="27" xfId="56" applyFont="1" applyBorder="1" applyAlignment="1">
      <alignment horizontal="left" vertical="center" wrapText="1"/>
    </xf>
    <xf numFmtId="0" fontId="5" fillId="0" borderId="29" xfId="56" applyFont="1" applyBorder="1"/>
    <xf numFmtId="0" fontId="5" fillId="0" borderId="29" xfId="56" applyFont="1" applyBorder="1" applyAlignment="1">
      <alignment vertical="center"/>
    </xf>
    <xf numFmtId="0" fontId="13" fillId="0" borderId="27" xfId="56" applyFont="1" applyBorder="1" applyAlignment="1">
      <alignment horizontal="center" vertical="center" wrapText="1"/>
    </xf>
    <xf numFmtId="0" fontId="2" fillId="0" borderId="30" xfId="56" applyFont="1" applyBorder="1"/>
    <xf numFmtId="0" fontId="2" fillId="0" borderId="31" xfId="56" applyFont="1" applyBorder="1" applyAlignment="1">
      <alignment horizontal="center" vertical="center" wrapText="1"/>
    </xf>
    <xf numFmtId="0" fontId="5" fillId="0" borderId="27" xfId="56" applyFont="1" applyBorder="1" applyAlignment="1">
      <alignment horizontal="center" vertical="center" wrapText="1"/>
    </xf>
    <xf numFmtId="0" fontId="2" fillId="0" borderId="32" xfId="56" applyFont="1" applyBorder="1"/>
    <xf numFmtId="0" fontId="2" fillId="0" borderId="24" xfId="56" applyFont="1" applyBorder="1" applyAlignment="1">
      <alignment horizontal="center" vertical="center" wrapText="1"/>
    </xf>
    <xf numFmtId="43" fontId="8" fillId="0" borderId="2" xfId="53" applyNumberFormat="1" applyFont="1" applyBorder="1" applyAlignment="1">
      <alignment horizontal="left" vertical="center" wrapText="1"/>
    </xf>
    <xf numFmtId="43" fontId="2" fillId="0" borderId="27" xfId="58" applyFont="1" applyFill="1" applyBorder="1" applyAlignment="1">
      <alignment horizontal="center" vertical="center" wrapText="1"/>
    </xf>
    <xf numFmtId="43" fontId="2" fillId="0" borderId="28" xfId="58" applyFont="1" applyFill="1" applyBorder="1" applyAlignment="1"/>
    <xf numFmtId="10" fontId="2" fillId="0" borderId="27" xfId="52" applyNumberFormat="1" applyFont="1" applyFill="1" applyBorder="1" applyAlignment="1">
      <alignment horizontal="center" vertical="center" wrapText="1"/>
    </xf>
    <xf numFmtId="2" fontId="2" fillId="0" borderId="27" xfId="56" applyNumberFormat="1" applyFont="1" applyBorder="1" applyAlignment="1">
      <alignment horizontal="center" vertical="center" wrapText="1"/>
    </xf>
    <xf numFmtId="0" fontId="2" fillId="0" borderId="12" xfId="56" applyFont="1" applyBorder="1" applyAlignment="1">
      <alignment horizontal="center" vertical="center" wrapText="1"/>
    </xf>
    <xf numFmtId="0" fontId="2" fillId="0" borderId="28" xfId="56" applyFont="1" applyBorder="1" applyAlignment="1">
      <alignment horizontal="center" vertical="center" wrapText="1"/>
    </xf>
    <xf numFmtId="0" fontId="2" fillId="0" borderId="29" xfId="56" applyFont="1" applyBorder="1"/>
    <xf numFmtId="0" fontId="2" fillId="0" borderId="13" xfId="56" applyFont="1" applyBorder="1" applyAlignment="1">
      <alignment horizontal="center" vertical="center" wrapText="1"/>
    </xf>
    <xf numFmtId="0" fontId="5" fillId="0" borderId="42" xfId="56" applyFont="1" applyBorder="1" applyAlignment="1">
      <alignment horizontal="center" vertical="center" wrapText="1"/>
    </xf>
    <xf numFmtId="0" fontId="5" fillId="0" borderId="31" xfId="56" applyFont="1" applyFill="1" applyBorder="1" applyAlignment="1">
      <alignment horizontal="center" vertical="center" wrapText="1"/>
    </xf>
    <xf numFmtId="0" fontId="8" fillId="0" borderId="43" xfId="53" applyFont="1" applyBorder="1" applyAlignment="1">
      <alignment horizontal="center" vertical="center" wrapText="1"/>
    </xf>
    <xf numFmtId="0" fontId="8" fillId="0" borderId="44" xfId="53" applyFont="1" applyBorder="1" applyAlignment="1">
      <alignment horizontal="center" vertical="center" wrapText="1"/>
    </xf>
    <xf numFmtId="0" fontId="8" fillId="0" borderId="45" xfId="53" applyFont="1" applyBorder="1" applyAlignment="1">
      <alignment horizontal="center" vertical="center" wrapText="1"/>
    </xf>
    <xf numFmtId="9" fontId="8" fillId="0" borderId="2" xfId="53" applyNumberFormat="1" applyFont="1" applyBorder="1" applyAlignment="1">
      <alignment horizontal="center" vertical="center" wrapText="1"/>
    </xf>
    <xf numFmtId="0" fontId="8" fillId="0" borderId="27" xfId="58" applyNumberFormat="1" applyFont="1" applyFill="1" applyBorder="1" applyAlignment="1">
      <alignment horizontal="center" vertical="center" wrapText="1"/>
    </xf>
    <xf numFmtId="0" fontId="5" fillId="0" borderId="46" xfId="56" applyFont="1" applyBorder="1" applyAlignment="1">
      <alignment horizontal="center" vertical="center" wrapText="1"/>
    </xf>
    <xf numFmtId="0" fontId="8" fillId="0" borderId="21" xfId="53" applyFont="1" applyBorder="1" applyAlignment="1">
      <alignment horizontal="center" vertical="center" wrapText="1"/>
    </xf>
    <xf numFmtId="0" fontId="8" fillId="0" borderId="22" xfId="53" applyFont="1" applyBorder="1" applyAlignment="1">
      <alignment horizontal="center" vertical="center" wrapText="1"/>
    </xf>
    <xf numFmtId="0" fontId="8" fillId="0" borderId="19" xfId="53" applyFont="1" applyBorder="1" applyAlignment="1">
      <alignment horizontal="center" vertical="center" wrapText="1"/>
    </xf>
    <xf numFmtId="0" fontId="5" fillId="0" borderId="27" xfId="58" applyNumberFormat="1" applyFont="1" applyFill="1" applyBorder="1" applyAlignment="1">
      <alignment horizontal="center" vertical="center" wrapText="1"/>
    </xf>
    <xf numFmtId="9" fontId="2" fillId="0" borderId="2" xfId="53" applyNumberFormat="1" applyFont="1" applyBorder="1" applyAlignment="1">
      <alignment horizontal="center" vertical="center" wrapText="1"/>
    </xf>
    <xf numFmtId="0" fontId="2" fillId="0" borderId="21" xfId="54" applyFont="1" applyFill="1" applyBorder="1" applyAlignment="1">
      <alignment horizontal="center" vertical="center" wrapText="1"/>
    </xf>
    <xf numFmtId="0" fontId="2" fillId="0" borderId="22" xfId="54" applyFont="1" applyFill="1" applyBorder="1" applyAlignment="1">
      <alignment horizontal="center" vertical="center" wrapText="1"/>
    </xf>
    <xf numFmtId="0" fontId="2" fillId="0" borderId="19" xfId="54" applyFont="1" applyFill="1" applyBorder="1" applyAlignment="1">
      <alignment horizontal="center" vertical="center" wrapText="1"/>
    </xf>
    <xf numFmtId="0" fontId="2" fillId="0" borderId="2" xfId="54" applyFont="1" applyFill="1" applyBorder="1" applyAlignment="1">
      <alignment horizontal="center" vertical="center" wrapText="1"/>
    </xf>
    <xf numFmtId="0" fontId="5" fillId="0" borderId="21" xfId="54" applyFont="1" applyFill="1" applyBorder="1" applyAlignment="1">
      <alignment horizontal="center" vertical="center" wrapText="1"/>
    </xf>
    <xf numFmtId="0" fontId="5" fillId="0" borderId="22" xfId="54" applyFont="1" applyFill="1" applyBorder="1" applyAlignment="1">
      <alignment horizontal="center" vertical="center" wrapText="1"/>
    </xf>
    <xf numFmtId="0" fontId="5" fillId="0" borderId="19" xfId="54" applyFont="1" applyFill="1" applyBorder="1" applyAlignment="1">
      <alignment horizontal="center" vertical="center" wrapText="1"/>
    </xf>
    <xf numFmtId="0" fontId="5" fillId="0" borderId="2" xfId="54" applyFont="1" applyFill="1" applyBorder="1" applyAlignment="1">
      <alignment horizontal="center" vertical="center" wrapText="1"/>
    </xf>
    <xf numFmtId="0" fontId="5" fillId="0" borderId="31" xfId="56" applyFont="1" applyBorder="1" applyAlignment="1">
      <alignment horizontal="center" vertical="center" wrapText="1"/>
    </xf>
    <xf numFmtId="0" fontId="5" fillId="0" borderId="21" xfId="54" applyFont="1" applyBorder="1" applyAlignment="1">
      <alignment horizontal="center" vertical="center" wrapText="1"/>
    </xf>
    <xf numFmtId="0" fontId="5" fillId="0" borderId="22" xfId="54" applyFont="1" applyBorder="1" applyAlignment="1">
      <alignment horizontal="center" vertical="center" wrapText="1"/>
    </xf>
    <xf numFmtId="0" fontId="5" fillId="0" borderId="19" xfId="54" applyFont="1" applyBorder="1" applyAlignment="1">
      <alignment horizontal="center" vertical="center" wrapText="1"/>
    </xf>
    <xf numFmtId="0" fontId="5" fillId="0" borderId="2" xfId="54" applyFont="1" applyBorder="1" applyAlignment="1">
      <alignment horizontal="center" vertical="center" wrapText="1"/>
    </xf>
    <xf numFmtId="0" fontId="5" fillId="0" borderId="47" xfId="56" applyFont="1" applyBorder="1" applyAlignment="1">
      <alignment horizontal="center" vertical="center" wrapText="1"/>
    </xf>
    <xf numFmtId="0" fontId="8" fillId="0" borderId="2" xfId="53" applyFont="1" applyBorder="1" applyAlignment="1">
      <alignment horizontal="center" vertical="center" wrapText="1"/>
    </xf>
    <xf numFmtId="10" fontId="5" fillId="0" borderId="27" xfId="58" applyNumberFormat="1" applyFont="1" applyFill="1" applyBorder="1" applyAlignment="1">
      <alignment horizontal="center" vertical="center" wrapText="1"/>
    </xf>
    <xf numFmtId="0" fontId="5" fillId="0" borderId="37" xfId="56" applyFont="1" applyBorder="1" applyAlignment="1">
      <alignment horizontal="center" vertical="center" wrapText="1"/>
    </xf>
    <xf numFmtId="0" fontId="5" fillId="0" borderId="17" xfId="56" applyFont="1" applyBorder="1" applyAlignment="1">
      <alignment horizontal="center" vertical="center" wrapText="1"/>
    </xf>
    <xf numFmtId="0" fontId="2" fillId="0" borderId="27" xfId="58" applyNumberFormat="1" applyFont="1" applyFill="1" applyBorder="1" applyAlignment="1">
      <alignment horizontal="center" vertical="center" wrapText="1"/>
    </xf>
    <xf numFmtId="9" fontId="8" fillId="0" borderId="2" xfId="53" applyNumberFormat="1" applyFont="1" applyBorder="1" applyAlignment="1">
      <alignment horizontal="left" vertical="center" wrapText="1"/>
    </xf>
    <xf numFmtId="0" fontId="5" fillId="0" borderId="33" xfId="58" applyNumberFormat="1" applyFont="1" applyFill="1" applyBorder="1" applyAlignment="1">
      <alignment horizontal="center" vertical="center" wrapText="1"/>
    </xf>
    <xf numFmtId="9" fontId="8" fillId="0" borderId="43" xfId="53" applyNumberFormat="1" applyFont="1" applyBorder="1" applyAlignment="1">
      <alignment horizontal="center" vertical="center" wrapText="1"/>
    </xf>
    <xf numFmtId="9" fontId="8" fillId="0" borderId="21" xfId="53" applyNumberFormat="1" applyFont="1" applyBorder="1" applyAlignment="1">
      <alignment horizontal="center" vertical="center" wrapText="1"/>
    </xf>
    <xf numFmtId="9" fontId="8" fillId="0" borderId="48" xfId="53" applyNumberFormat="1" applyFont="1" applyBorder="1" applyAlignment="1">
      <alignment horizontal="center" vertical="center" wrapText="1"/>
    </xf>
    <xf numFmtId="0" fontId="8" fillId="0" borderId="12" xfId="53" applyFont="1" applyBorder="1" applyAlignment="1">
      <alignment horizontal="center" vertical="center" wrapText="1"/>
    </xf>
    <xf numFmtId="10" fontId="8" fillId="0" borderId="43" xfId="53" applyNumberFormat="1" applyFont="1" applyBorder="1" applyAlignment="1">
      <alignment horizontal="center" vertical="center" wrapText="1"/>
    </xf>
    <xf numFmtId="0" fontId="2" fillId="0" borderId="49" xfId="56" applyFont="1" applyBorder="1" applyAlignment="1">
      <alignment horizontal="center" vertical="center" wrapText="1"/>
    </xf>
    <xf numFmtId="0" fontId="8" fillId="0" borderId="49" xfId="53" applyFont="1" applyBorder="1" applyAlignment="1">
      <alignment horizontal="center" vertical="center" wrapText="1"/>
    </xf>
    <xf numFmtId="0" fontId="8" fillId="0" borderId="48" xfId="53" applyFont="1" applyBorder="1" applyAlignment="1">
      <alignment horizontal="center" vertical="center" wrapText="1"/>
    </xf>
    <xf numFmtId="0" fontId="8" fillId="0" borderId="50" xfId="53" applyFont="1" applyBorder="1" applyAlignment="1">
      <alignment horizontal="center" vertical="center" wrapText="1"/>
    </xf>
    <xf numFmtId="0" fontId="8" fillId="0" borderId="51" xfId="53" applyFont="1" applyBorder="1" applyAlignment="1">
      <alignment horizontal="center" vertical="center" wrapText="1"/>
    </xf>
    <xf numFmtId="176" fontId="2" fillId="0" borderId="30" xfId="56" applyNumberFormat="1" applyFont="1" applyBorder="1" applyAlignment="1">
      <alignment horizontal="center" vertical="center" wrapText="1"/>
    </xf>
    <xf numFmtId="176" fontId="2" fillId="0" borderId="0" xfId="56" applyNumberFormat="1" applyFont="1"/>
    <xf numFmtId="176" fontId="2" fillId="0" borderId="36" xfId="56" applyNumberFormat="1" applyFont="1" applyBorder="1"/>
    <xf numFmtId="0" fontId="5" fillId="0" borderId="21" xfId="56" applyFont="1" applyBorder="1" applyAlignment="1">
      <alignment horizontal="center" vertical="center" wrapText="1"/>
    </xf>
    <xf numFmtId="0" fontId="5" fillId="0" borderId="22" xfId="56" applyFont="1" applyBorder="1" applyAlignment="1">
      <alignment horizontal="center" vertical="center"/>
    </xf>
    <xf numFmtId="0" fontId="5" fillId="0" borderId="19" xfId="56" applyFont="1" applyBorder="1" applyAlignment="1">
      <alignment horizontal="center" vertical="center"/>
    </xf>
    <xf numFmtId="0" fontId="8" fillId="0" borderId="21" xfId="53" applyFont="1" applyBorder="1" applyAlignment="1">
      <alignment horizontal="left" vertical="center" wrapText="1"/>
    </xf>
    <xf numFmtId="0" fontId="8" fillId="0" borderId="22" xfId="53" applyFont="1" applyBorder="1" applyAlignment="1">
      <alignment horizontal="left" vertical="center" wrapText="1"/>
    </xf>
    <xf numFmtId="0" fontId="5" fillId="0" borderId="22" xfId="56" applyFont="1" applyBorder="1" applyAlignment="1">
      <alignment horizontal="center" vertical="center" wrapText="1"/>
    </xf>
    <xf numFmtId="0" fontId="5" fillId="0" borderId="19" xfId="56" applyFont="1" applyBorder="1" applyAlignment="1">
      <alignment horizontal="center" vertical="center" wrapText="1"/>
    </xf>
    <xf numFmtId="0" fontId="5" fillId="0" borderId="2" xfId="56" applyFont="1" applyBorder="1" applyAlignment="1">
      <alignment horizontal="center" wrapText="1"/>
    </xf>
    <xf numFmtId="0" fontId="5" fillId="0" borderId="0" xfId="56" applyFont="1"/>
    <xf numFmtId="0" fontId="5" fillId="0" borderId="0" xfId="56" applyFont="1" applyAlignment="1">
      <alignment horizontal="left" vertical="center"/>
    </xf>
    <xf numFmtId="0" fontId="14" fillId="0" borderId="0" xfId="56" applyFont="1"/>
    <xf numFmtId="0" fontId="5" fillId="0" borderId="28" xfId="56" applyFont="1" applyBorder="1"/>
    <xf numFmtId="0" fontId="5" fillId="0" borderId="28" xfId="56" applyFont="1" applyBorder="1" applyAlignment="1">
      <alignment vertical="center"/>
    </xf>
    <xf numFmtId="2" fontId="2" fillId="0" borderId="29" xfId="56" applyNumberFormat="1" applyFont="1" applyBorder="1"/>
    <xf numFmtId="2" fontId="2" fillId="0" borderId="28" xfId="56" applyNumberFormat="1" applyFont="1" applyBorder="1"/>
    <xf numFmtId="0" fontId="2" fillId="0" borderId="31" xfId="56" applyFont="1" applyBorder="1" applyAlignment="1">
      <alignment horizontal="center" vertical="center" wrapText="1"/>
    </xf>
    <xf numFmtId="0" fontId="8" fillId="0" borderId="29" xfId="58" applyNumberFormat="1" applyFont="1" applyFill="1" applyBorder="1" applyAlignment="1">
      <alignment horizontal="center" vertical="center"/>
    </xf>
    <xf numFmtId="176" fontId="8" fillId="0" borderId="2" xfId="53" applyNumberFormat="1" applyFont="1" applyBorder="1" applyAlignment="1">
      <alignment horizontal="center" vertical="center" wrapText="1"/>
    </xf>
    <xf numFmtId="0" fontId="2" fillId="0" borderId="0" xfId="56" applyFont="1" applyFill="1"/>
    <xf numFmtId="0" fontId="2" fillId="0" borderId="29" xfId="58" applyNumberFormat="1" applyFont="1" applyFill="1" applyBorder="1" applyAlignment="1">
      <alignment horizontal="center" vertical="center"/>
    </xf>
    <xf numFmtId="0" fontId="2" fillId="0" borderId="28" xfId="58" applyNumberFormat="1" applyFont="1" applyFill="1" applyBorder="1" applyAlignment="1">
      <alignment horizontal="center" vertical="center"/>
    </xf>
    <xf numFmtId="176" fontId="2" fillId="0" borderId="24" xfId="58" applyNumberFormat="1" applyFont="1" applyFill="1" applyBorder="1" applyAlignment="1">
      <alignment horizontal="center" vertical="center" wrapText="1"/>
    </xf>
    <xf numFmtId="0" fontId="2" fillId="0" borderId="0" xfId="56" applyFont="1"/>
    <xf numFmtId="176" fontId="2" fillId="0" borderId="27" xfId="58" applyNumberFormat="1" applyFont="1" applyFill="1" applyBorder="1" applyAlignment="1">
      <alignment horizontal="center" vertical="center" wrapText="1"/>
    </xf>
    <xf numFmtId="176" fontId="5" fillId="0" borderId="2" xfId="54" applyNumberFormat="1" applyFont="1" applyFill="1" applyBorder="1" applyAlignment="1">
      <alignment horizontal="center" vertical="center" wrapText="1"/>
    </xf>
    <xf numFmtId="176" fontId="2" fillId="0" borderId="2" xfId="54" applyNumberFormat="1" applyFont="1" applyFill="1" applyBorder="1" applyAlignment="1">
      <alignment horizontal="center" vertical="center" wrapText="1"/>
    </xf>
    <xf numFmtId="176" fontId="5" fillId="0" borderId="2" xfId="54" applyNumberFormat="1" applyFont="1" applyBorder="1" applyAlignment="1">
      <alignment horizontal="center" vertical="center" wrapText="1"/>
    </xf>
    <xf numFmtId="176" fontId="8" fillId="0" borderId="2" xfId="53" applyNumberFormat="1" applyFont="1" applyFill="1" applyBorder="1" applyAlignment="1">
      <alignment horizontal="center" vertical="center" wrapText="1"/>
    </xf>
    <xf numFmtId="0" fontId="15" fillId="0" borderId="0" xfId="53" applyFill="1" applyAlignment="1">
      <alignment vertical="center" wrapText="1"/>
    </xf>
    <xf numFmtId="0" fontId="5" fillId="0" borderId="28" xfId="58" applyNumberFormat="1" applyFont="1" applyFill="1" applyBorder="1" applyAlignment="1">
      <alignment horizontal="center" vertical="center" wrapText="1"/>
    </xf>
    <xf numFmtId="9" fontId="8" fillId="0" borderId="45" xfId="53" applyNumberFormat="1" applyFont="1" applyBorder="1" applyAlignment="1">
      <alignment horizontal="center" vertical="center" wrapText="1"/>
    </xf>
    <xf numFmtId="9" fontId="8" fillId="0" borderId="19" xfId="53" applyNumberFormat="1" applyFont="1" applyBorder="1" applyAlignment="1">
      <alignment horizontal="center" vertical="center" wrapText="1"/>
    </xf>
    <xf numFmtId="9" fontId="8" fillId="0" borderId="51" xfId="53" applyNumberFormat="1" applyFont="1" applyBorder="1" applyAlignment="1">
      <alignment horizontal="center" vertical="center" wrapText="1"/>
    </xf>
    <xf numFmtId="0" fontId="16" fillId="0" borderId="0" xfId="0" applyFont="1" applyFill="1" applyAlignment="1">
      <alignment horizontal="justify" vertical="center"/>
    </xf>
    <xf numFmtId="0" fontId="8" fillId="0" borderId="45" xfId="53" applyNumberFormat="1" applyFont="1" applyBorder="1" applyAlignment="1">
      <alignment horizontal="center" vertical="center" wrapText="1"/>
    </xf>
    <xf numFmtId="176" fontId="2" fillId="0" borderId="30" xfId="56" applyNumberFormat="1" applyFont="1" applyBorder="1"/>
    <xf numFmtId="0" fontId="8" fillId="0" borderId="19" xfId="53" applyFont="1" applyBorder="1" applyAlignment="1">
      <alignment horizontal="left" vertical="center" wrapText="1"/>
    </xf>
    <xf numFmtId="0" fontId="1" fillId="0" borderId="0" xfId="12" applyNumberFormat="1" applyFont="1" applyAlignment="1">
      <alignment horizontal="center"/>
    </xf>
    <xf numFmtId="0" fontId="17" fillId="0" borderId="0" xfId="56" applyFont="1" applyFill="1" applyAlignment="1"/>
    <xf numFmtId="0" fontId="1" fillId="0" borderId="0" xfId="56" applyFont="1" applyFill="1" applyAlignment="1">
      <alignment horizontal="center" vertical="center"/>
    </xf>
    <xf numFmtId="0" fontId="1" fillId="0" borderId="0" xfId="56" applyFont="1" applyFill="1" applyAlignment="1"/>
    <xf numFmtId="0" fontId="1" fillId="0" borderId="0" xfId="56" applyFont="1" applyFill="1" applyAlignment="1">
      <alignment horizontal="center"/>
    </xf>
    <xf numFmtId="0" fontId="5" fillId="0" borderId="0" xfId="56" applyFont="1" applyFill="1" applyAlignment="1">
      <alignment horizontal="left" vertical="top" wrapText="1"/>
    </xf>
    <xf numFmtId="0" fontId="1" fillId="0" borderId="0" xfId="56" applyFont="1" applyFill="1" applyAlignment="1">
      <alignment horizontal="left" vertical="top" wrapText="1"/>
    </xf>
    <xf numFmtId="0" fontId="12" fillId="0" borderId="0" xfId="56" applyFont="1" applyFill="1" applyAlignment="1">
      <alignment horizontal="center" vertical="center" wrapText="1"/>
    </xf>
    <xf numFmtId="0" fontId="7" fillId="0" borderId="0" xfId="56" applyFont="1" applyFill="1" applyAlignment="1">
      <alignment horizontal="center" vertical="center" wrapText="1"/>
    </xf>
    <xf numFmtId="0" fontId="17" fillId="0" borderId="2" xfId="56" applyFont="1" applyFill="1" applyBorder="1" applyAlignment="1">
      <alignment horizontal="center" vertical="center" wrapText="1"/>
    </xf>
    <xf numFmtId="0" fontId="17" fillId="0" borderId="2" xfId="56" applyFont="1" applyFill="1" applyBorder="1" applyAlignment="1"/>
    <xf numFmtId="0" fontId="5" fillId="0" borderId="2" xfId="56" applyFont="1" applyFill="1" applyBorder="1" applyAlignment="1">
      <alignment horizontal="center" vertical="center" wrapText="1"/>
    </xf>
    <xf numFmtId="0" fontId="1" fillId="0" borderId="2" xfId="56" applyFont="1" applyFill="1" applyBorder="1" applyAlignment="1">
      <alignment horizontal="center"/>
    </xf>
    <xf numFmtId="0" fontId="18" fillId="0" borderId="24" xfId="56" applyFont="1" applyFill="1" applyBorder="1" applyAlignment="1">
      <alignment horizontal="center" vertical="center" wrapText="1"/>
    </xf>
    <xf numFmtId="0" fontId="17" fillId="0" borderId="25" xfId="56" applyFont="1" applyFill="1" applyBorder="1" applyAlignment="1"/>
    <xf numFmtId="0" fontId="5" fillId="0" borderId="24" xfId="56" applyFont="1" applyFill="1" applyBorder="1" applyAlignment="1">
      <alignment horizontal="left" vertical="center" wrapText="1"/>
    </xf>
    <xf numFmtId="0" fontId="1" fillId="0" borderId="26" xfId="56" applyFont="1" applyFill="1" applyBorder="1" applyAlignment="1"/>
    <xf numFmtId="0" fontId="1" fillId="0" borderId="25" xfId="56" applyFont="1" applyFill="1" applyBorder="1" applyAlignment="1"/>
    <xf numFmtId="0" fontId="17" fillId="0" borderId="24" xfId="56" applyFont="1" applyFill="1" applyBorder="1" applyAlignment="1">
      <alignment horizontal="center" vertical="center" wrapText="1"/>
    </xf>
    <xf numFmtId="0" fontId="17" fillId="0" borderId="26" xfId="56" applyFont="1" applyFill="1" applyBorder="1" applyAlignment="1"/>
    <xf numFmtId="0" fontId="17" fillId="0" borderId="27" xfId="56" applyFont="1" applyFill="1" applyBorder="1" applyAlignment="1">
      <alignment horizontal="center" vertical="center" wrapText="1"/>
    </xf>
    <xf numFmtId="0" fontId="17" fillId="0" borderId="28" xfId="56" applyFont="1" applyFill="1" applyBorder="1" applyAlignment="1"/>
    <xf numFmtId="0" fontId="5" fillId="0" borderId="27" xfId="56" applyFont="1" applyFill="1" applyBorder="1" applyAlignment="1">
      <alignment horizontal="left" vertical="center" wrapText="1"/>
    </xf>
    <xf numFmtId="0" fontId="5" fillId="0" borderId="29" xfId="56" applyFont="1" applyFill="1" applyBorder="1" applyAlignment="1"/>
    <xf numFmtId="0" fontId="5" fillId="0" borderId="29" xfId="56" applyFont="1" applyFill="1" applyBorder="1" applyAlignment="1">
      <alignment vertical="center"/>
    </xf>
    <xf numFmtId="0" fontId="19" fillId="0" borderId="27" xfId="56" applyFont="1" applyFill="1" applyBorder="1" applyAlignment="1">
      <alignment horizontal="center" vertical="center" wrapText="1"/>
    </xf>
    <xf numFmtId="0" fontId="17" fillId="0" borderId="30" xfId="56" applyFont="1" applyFill="1" applyBorder="1" applyAlignment="1"/>
    <xf numFmtId="0" fontId="17" fillId="0" borderId="31" xfId="56" applyFont="1" applyFill="1" applyBorder="1" applyAlignment="1">
      <alignment horizontal="center" vertical="center" wrapText="1"/>
    </xf>
    <xf numFmtId="0" fontId="18" fillId="0" borderId="27" xfId="56" applyFont="1" applyFill="1" applyBorder="1" applyAlignment="1">
      <alignment horizontal="center" vertical="center" wrapText="1"/>
    </xf>
    <xf numFmtId="0" fontId="17" fillId="0" borderId="32" xfId="56" applyFont="1" applyFill="1" applyBorder="1" applyAlignment="1"/>
    <xf numFmtId="43" fontId="0" fillId="0" borderId="27" xfId="58" applyFont="1" applyFill="1" applyBorder="1" applyAlignment="1">
      <alignment horizontal="center" vertical="center" wrapText="1"/>
    </xf>
    <xf numFmtId="43" fontId="0" fillId="0" borderId="28" xfId="58" applyFont="1" applyFill="1" applyBorder="1" applyAlignment="1"/>
    <xf numFmtId="10" fontId="0" fillId="0" borderId="27" xfId="52" applyNumberFormat="1" applyFont="1" applyFill="1" applyBorder="1" applyAlignment="1">
      <alignment horizontal="center" vertical="center" wrapText="1"/>
    </xf>
    <xf numFmtId="2" fontId="17" fillId="0" borderId="27" xfId="56" applyNumberFormat="1" applyFont="1" applyFill="1" applyBorder="1" applyAlignment="1">
      <alignment horizontal="center" vertical="center" wrapText="1"/>
    </xf>
    <xf numFmtId="0" fontId="17" fillId="0" borderId="12" xfId="56" applyFont="1" applyFill="1" applyBorder="1" applyAlignment="1">
      <alignment horizontal="center" vertical="center" wrapText="1"/>
    </xf>
    <xf numFmtId="0" fontId="17" fillId="0" borderId="28" xfId="56" applyFont="1" applyFill="1" applyBorder="1" applyAlignment="1">
      <alignment horizontal="center" vertical="center" wrapText="1"/>
    </xf>
    <xf numFmtId="0" fontId="17" fillId="0" borderId="29" xfId="56" applyFont="1" applyFill="1" applyBorder="1" applyAlignment="1"/>
    <xf numFmtId="0" fontId="17" fillId="0" borderId="13" xfId="56" applyFont="1" applyFill="1" applyBorder="1" applyAlignment="1">
      <alignment horizontal="center" vertical="center" wrapText="1"/>
    </xf>
    <xf numFmtId="0" fontId="5" fillId="0" borderId="42" xfId="56" applyFont="1" applyFill="1" applyBorder="1" applyAlignment="1">
      <alignment horizontal="center" vertical="center" wrapText="1"/>
    </xf>
    <xf numFmtId="0" fontId="18" fillId="0" borderId="33" xfId="56" applyFont="1" applyFill="1" applyBorder="1" applyAlignment="1">
      <alignment horizontal="center" vertical="center" wrapText="1"/>
    </xf>
    <xf numFmtId="0" fontId="17" fillId="0" borderId="29" xfId="56" applyFont="1" applyFill="1" applyBorder="1" applyAlignment="1">
      <alignment horizontal="center"/>
    </xf>
    <xf numFmtId="0" fontId="17" fillId="0" borderId="28" xfId="56" applyFont="1" applyFill="1" applyBorder="1" applyAlignment="1">
      <alignment horizontal="center"/>
    </xf>
    <xf numFmtId="0" fontId="18" fillId="0" borderId="52" xfId="58" applyNumberFormat="1" applyFont="1" applyFill="1" applyBorder="1" applyAlignment="1">
      <alignment horizontal="center" vertical="center" wrapText="1"/>
    </xf>
    <xf numFmtId="0" fontId="20" fillId="0" borderId="27" xfId="58" applyNumberFormat="1" applyFont="1" applyFill="1" applyBorder="1" applyAlignment="1">
      <alignment horizontal="center" vertical="center" wrapText="1"/>
    </xf>
    <xf numFmtId="0" fontId="5" fillId="0" borderId="46" xfId="56" applyFont="1" applyFill="1" applyBorder="1" applyAlignment="1">
      <alignment horizontal="center" vertical="center" wrapText="1"/>
    </xf>
    <xf numFmtId="0" fontId="18" fillId="0" borderId="29" xfId="56" applyFont="1" applyFill="1" applyBorder="1" applyAlignment="1">
      <alignment horizontal="center" vertical="center" wrapText="1"/>
    </xf>
    <xf numFmtId="0" fontId="18" fillId="0" borderId="28" xfId="56" applyFont="1" applyFill="1" applyBorder="1" applyAlignment="1">
      <alignment horizontal="center" vertical="center" wrapText="1"/>
    </xf>
    <xf numFmtId="0" fontId="18" fillId="0" borderId="27" xfId="58" applyNumberFormat="1" applyFont="1" applyFill="1" applyBorder="1" applyAlignment="1">
      <alignment horizontal="center" vertical="center" wrapText="1"/>
    </xf>
    <xf numFmtId="0" fontId="18" fillId="0" borderId="0" xfId="58" applyNumberFormat="1" applyFont="1" applyFill="1" applyAlignment="1">
      <alignment horizontal="center" vertical="center" wrapText="1"/>
    </xf>
    <xf numFmtId="0" fontId="21" fillId="0" borderId="2" xfId="53" applyFont="1" applyFill="1" applyBorder="1" applyAlignment="1">
      <alignment horizontal="center" vertical="center" wrapText="1"/>
    </xf>
    <xf numFmtId="9" fontId="18" fillId="0" borderId="27" xfId="58" applyNumberFormat="1" applyFont="1" applyFill="1" applyBorder="1" applyAlignment="1">
      <alignment horizontal="center" vertical="center" wrapText="1"/>
    </xf>
    <xf numFmtId="0" fontId="5" fillId="0" borderId="47" xfId="56" applyFont="1" applyFill="1" applyBorder="1" applyAlignment="1">
      <alignment horizontal="center" vertical="center" wrapText="1"/>
    </xf>
    <xf numFmtId="0" fontId="5" fillId="0" borderId="27" xfId="56" applyFont="1" applyFill="1" applyBorder="1" applyAlignment="1">
      <alignment horizontal="center" vertical="center" wrapText="1"/>
    </xf>
    <xf numFmtId="9" fontId="18" fillId="0" borderId="27" xfId="52" applyFont="1" applyFill="1" applyBorder="1" applyAlignment="1">
      <alignment horizontal="center" vertical="center" wrapText="1"/>
    </xf>
    <xf numFmtId="0" fontId="5" fillId="0" borderId="53" xfId="56" applyFont="1" applyFill="1" applyBorder="1" applyAlignment="1">
      <alignment horizontal="center" vertical="center" wrapText="1"/>
    </xf>
    <xf numFmtId="0" fontId="17" fillId="0" borderId="27" xfId="58" applyNumberFormat="1" applyFont="1" applyFill="1" applyBorder="1" applyAlignment="1">
      <alignment horizontal="center" vertical="center" wrapText="1"/>
    </xf>
    <xf numFmtId="0" fontId="18" fillId="0" borderId="33" xfId="54" applyFont="1" applyFill="1" applyBorder="1" applyAlignment="1">
      <alignment horizontal="center" vertical="center" wrapText="1"/>
    </xf>
    <xf numFmtId="0" fontId="18" fillId="0" borderId="29" xfId="54" applyFont="1" applyFill="1" applyBorder="1" applyAlignment="1">
      <alignment horizontal="center" vertical="center" wrapText="1"/>
    </xf>
    <xf numFmtId="0" fontId="18" fillId="0" borderId="28" xfId="54" applyFont="1" applyFill="1" applyBorder="1" applyAlignment="1">
      <alignment horizontal="center" vertical="center" wrapText="1"/>
    </xf>
    <xf numFmtId="0" fontId="18" fillId="0" borderId="27" xfId="55" applyNumberFormat="1" applyFont="1" applyFill="1" applyBorder="1" applyAlignment="1">
      <alignment horizontal="center" vertical="center" wrapText="1"/>
    </xf>
    <xf numFmtId="0" fontId="18" fillId="0" borderId="33" xfId="58" applyNumberFormat="1" applyFont="1" applyFill="1" applyBorder="1" applyAlignment="1">
      <alignment horizontal="center" vertical="center" wrapText="1"/>
    </xf>
    <xf numFmtId="0" fontId="18" fillId="0" borderId="33" xfId="56" applyFont="1" applyFill="1" applyBorder="1" applyAlignment="1">
      <alignment horizontal="center" vertical="center"/>
    </xf>
    <xf numFmtId="177" fontId="18" fillId="0" borderId="27" xfId="58" applyNumberFormat="1" applyFont="1" applyFill="1" applyBorder="1" applyAlignment="1">
      <alignment horizontal="center" vertical="center" wrapText="1"/>
    </xf>
    <xf numFmtId="0" fontId="5" fillId="0" borderId="17" xfId="56" applyFont="1" applyFill="1" applyBorder="1" applyAlignment="1">
      <alignment horizontal="center" vertical="center" wrapText="1"/>
    </xf>
    <xf numFmtId="0" fontId="17" fillId="0" borderId="29" xfId="56" applyFont="1" applyFill="1" applyBorder="1" applyAlignment="1">
      <alignment horizontal="center" vertical="center"/>
    </xf>
    <xf numFmtId="0" fontId="17" fillId="0" borderId="28" xfId="56" applyFont="1" applyFill="1" applyBorder="1" applyAlignment="1">
      <alignment horizontal="center" vertical="center"/>
    </xf>
    <xf numFmtId="0" fontId="17" fillId="0" borderId="49" xfId="56" applyFont="1" applyFill="1" applyBorder="1" applyAlignment="1">
      <alignment horizontal="center" vertical="center" wrapText="1"/>
    </xf>
    <xf numFmtId="0" fontId="5" fillId="0" borderId="54" xfId="56" applyFont="1" applyFill="1" applyBorder="1" applyAlignment="1">
      <alignment horizontal="center" vertical="center" wrapText="1"/>
    </xf>
    <xf numFmtId="0" fontId="1" fillId="0" borderId="12" xfId="56" applyFont="1" applyFill="1" applyBorder="1" applyAlignment="1">
      <alignment horizontal="center" vertical="center" wrapText="1"/>
    </xf>
    <xf numFmtId="176" fontId="17" fillId="0" borderId="30" xfId="56" applyNumberFormat="1" applyFont="1" applyFill="1" applyBorder="1" applyAlignment="1">
      <alignment horizontal="center" vertical="center" wrapText="1"/>
    </xf>
    <xf numFmtId="176" fontId="17" fillId="0" borderId="0" xfId="56" applyNumberFormat="1" applyFont="1" applyFill="1" applyAlignment="1"/>
    <xf numFmtId="176" fontId="17" fillId="0" borderId="36" xfId="56" applyNumberFormat="1" applyFont="1" applyFill="1" applyBorder="1" applyAlignment="1"/>
    <xf numFmtId="0" fontId="5" fillId="0" borderId="21" xfId="56" applyFont="1" applyFill="1" applyBorder="1" applyAlignment="1">
      <alignment horizontal="center" vertical="center" wrapText="1"/>
    </xf>
    <xf numFmtId="0" fontId="5" fillId="0" borderId="22" xfId="56" applyFont="1" applyFill="1" applyBorder="1" applyAlignment="1">
      <alignment horizontal="center" vertical="center"/>
    </xf>
    <xf numFmtId="0" fontId="5" fillId="0" borderId="19" xfId="56" applyFont="1" applyFill="1" applyBorder="1" applyAlignment="1">
      <alignment horizontal="center" vertical="center"/>
    </xf>
    <xf numFmtId="0" fontId="5" fillId="0" borderId="55" xfId="58" applyNumberFormat="1" applyFont="1" applyFill="1" applyBorder="1" applyAlignment="1">
      <alignment horizontal="left" vertical="center" wrapText="1"/>
    </xf>
    <xf numFmtId="0" fontId="5" fillId="0" borderId="29" xfId="58" applyNumberFormat="1" applyFont="1" applyFill="1" applyBorder="1" applyAlignment="1">
      <alignment horizontal="left" vertical="center" wrapText="1"/>
    </xf>
    <xf numFmtId="0" fontId="5" fillId="0" borderId="43" xfId="58" applyNumberFormat="1" applyFont="1" applyFill="1" applyBorder="1" applyAlignment="1">
      <alignment horizontal="left" vertical="center" wrapText="1"/>
    </xf>
    <xf numFmtId="0" fontId="5" fillId="0" borderId="44" xfId="58" applyNumberFormat="1" applyFont="1" applyFill="1" applyBorder="1" applyAlignment="1">
      <alignment horizontal="left" vertical="center" wrapText="1"/>
    </xf>
    <xf numFmtId="0" fontId="5" fillId="0" borderId="2" xfId="56" applyFont="1" applyFill="1" applyBorder="1" applyAlignment="1">
      <alignment horizontal="center" wrapText="1"/>
    </xf>
    <xf numFmtId="0" fontId="11" fillId="0" borderId="38" xfId="56" applyFont="1" applyFill="1" applyBorder="1" applyAlignment="1">
      <alignment horizontal="left" wrapText="1"/>
    </xf>
    <xf numFmtId="0" fontId="1" fillId="0" borderId="38" xfId="56" applyFont="1" applyFill="1" applyBorder="1" applyAlignment="1">
      <alignment horizontal="left"/>
    </xf>
    <xf numFmtId="0" fontId="5" fillId="0" borderId="0" xfId="56" applyFont="1" applyFill="1" applyAlignment="1"/>
    <xf numFmtId="0" fontId="5" fillId="0" borderId="0" xfId="56" applyFont="1" applyFill="1" applyAlignment="1">
      <alignment horizontal="left" vertical="center"/>
    </xf>
    <xf numFmtId="0" fontId="14" fillId="0" borderId="0" xfId="56" applyFont="1" applyFill="1" applyAlignment="1"/>
    <xf numFmtId="0" fontId="5" fillId="0" borderId="24" xfId="56" applyFont="1" applyFill="1" applyBorder="1" applyAlignment="1">
      <alignment horizontal="center" vertical="center" wrapText="1"/>
    </xf>
    <xf numFmtId="0" fontId="5" fillId="0" borderId="28" xfId="56" applyFont="1" applyFill="1" applyBorder="1" applyAlignment="1"/>
    <xf numFmtId="0" fontId="5" fillId="0" borderId="28" xfId="56" applyFont="1" applyFill="1" applyBorder="1" applyAlignment="1">
      <alignment vertical="center"/>
    </xf>
    <xf numFmtId="2" fontId="17" fillId="0" borderId="29" xfId="56" applyNumberFormat="1" applyFont="1" applyFill="1" applyBorder="1" applyAlignment="1"/>
    <xf numFmtId="2" fontId="17" fillId="0" borderId="28" xfId="56" applyNumberFormat="1" applyFont="1" applyFill="1" applyBorder="1" applyAlignment="1"/>
    <xf numFmtId="43" fontId="17" fillId="0" borderId="0" xfId="58" applyFont="1" applyFill="1" applyAlignment="1"/>
    <xf numFmtId="0" fontId="20" fillId="0" borderId="29" xfId="58" applyNumberFormat="1" applyFont="1" applyFill="1" applyBorder="1" applyAlignment="1">
      <alignment horizontal="center" vertical="center"/>
    </xf>
    <xf numFmtId="176" fontId="0" fillId="0" borderId="2" xfId="58" applyNumberFormat="1" applyFont="1" applyFill="1" applyBorder="1" applyAlignment="1">
      <alignment horizontal="center" vertical="center" wrapText="1"/>
    </xf>
    <xf numFmtId="0" fontId="2" fillId="0" borderId="0" xfId="56" applyFont="1" applyFill="1" applyAlignment="1"/>
    <xf numFmtId="0" fontId="17" fillId="0" borderId="29" xfId="58" applyNumberFormat="1" applyFont="1" applyFill="1" applyBorder="1" applyAlignment="1">
      <alignment horizontal="center" vertical="center"/>
    </xf>
    <xf numFmtId="0" fontId="17" fillId="0" borderId="28" xfId="58" applyNumberFormat="1" applyFont="1" applyFill="1" applyBorder="1" applyAlignment="1">
      <alignment horizontal="center" vertical="center"/>
    </xf>
    <xf numFmtId="176" fontId="0" fillId="0" borderId="24" xfId="58" applyNumberFormat="1" applyFont="1" applyFill="1" applyBorder="1" applyAlignment="1">
      <alignment horizontal="center" vertical="center" wrapText="1"/>
    </xf>
    <xf numFmtId="176" fontId="0" fillId="0" borderId="27" xfId="58" applyNumberFormat="1" applyFont="1" applyFill="1" applyBorder="1" applyAlignment="1">
      <alignment horizontal="center" vertical="center" wrapText="1"/>
    </xf>
    <xf numFmtId="0" fontId="18" fillId="0" borderId="28" xfId="58" applyNumberFormat="1" applyFont="1" applyFill="1" applyBorder="1" applyAlignment="1">
      <alignment horizontal="center" vertical="center" wrapText="1"/>
    </xf>
    <xf numFmtId="176" fontId="17" fillId="0" borderId="30" xfId="56" applyNumberFormat="1" applyFont="1" applyFill="1" applyBorder="1" applyAlignment="1"/>
    <xf numFmtId="0" fontId="5" fillId="0" borderId="28" xfId="58" applyNumberFormat="1" applyFont="1" applyFill="1" applyBorder="1" applyAlignment="1">
      <alignment horizontal="left" vertical="center" wrapText="1"/>
    </xf>
    <xf numFmtId="0" fontId="5" fillId="0" borderId="56" xfId="58" applyNumberFormat="1" applyFont="1" applyFill="1" applyBorder="1" applyAlignment="1">
      <alignment horizontal="left" vertical="center" wrapText="1"/>
    </xf>
    <xf numFmtId="0" fontId="12" fillId="0" borderId="0" xfId="0" applyFont="1" applyAlignment="1">
      <alignment horizontal="center" vertical="center"/>
    </xf>
    <xf numFmtId="0" fontId="22" fillId="0" borderId="0" xfId="0" applyFont="1" applyAlignment="1">
      <alignment horizontal="center" vertical="center"/>
    </xf>
    <xf numFmtId="0" fontId="5" fillId="0" borderId="31" xfId="56" applyFont="1" applyBorder="1" applyAlignment="1">
      <alignment horizontal="left" vertical="center" wrapText="1"/>
    </xf>
    <xf numFmtId="0" fontId="2" fillId="0" borderId="36" xfId="56" applyFont="1" applyBorder="1"/>
    <xf numFmtId="0" fontId="8" fillId="0" borderId="43" xfId="46" applyFont="1" applyFill="1" applyBorder="1" applyAlignment="1">
      <alignment horizontal="center" vertical="center" wrapText="1"/>
    </xf>
    <xf numFmtId="0" fontId="8" fillId="0" borderId="44" xfId="46" applyFont="1" applyFill="1" applyBorder="1" applyAlignment="1">
      <alignment horizontal="center" vertical="center" wrapText="1"/>
    </xf>
    <xf numFmtId="0" fontId="8" fillId="0" borderId="56" xfId="46" applyFont="1" applyFill="1" applyBorder="1" applyAlignment="1">
      <alignment horizontal="center" vertical="center" wrapText="1"/>
    </xf>
    <xf numFmtId="0" fontId="5" fillId="0" borderId="52" xfId="58" applyNumberFormat="1" applyFont="1" applyFill="1" applyBorder="1" applyAlignment="1">
      <alignment horizontal="center" vertical="center" wrapText="1"/>
    </xf>
    <xf numFmtId="0" fontId="8" fillId="0" borderId="48" xfId="46" applyFont="1" applyFill="1" applyBorder="1" applyAlignment="1">
      <alignment horizontal="center" vertical="center" wrapText="1"/>
    </xf>
    <xf numFmtId="0" fontId="8" fillId="0" borderId="50" xfId="46" applyFont="1" applyFill="1" applyBorder="1" applyAlignment="1">
      <alignment horizontal="center" vertical="center" wrapText="1"/>
    </xf>
    <xf numFmtId="0" fontId="8" fillId="0" borderId="57" xfId="46" applyFont="1" applyFill="1" applyBorder="1" applyAlignment="1">
      <alignment horizontal="center" vertical="center" wrapText="1"/>
    </xf>
    <xf numFmtId="0" fontId="13" fillId="0" borderId="52" xfId="58" applyNumberFormat="1" applyFont="1" applyFill="1" applyBorder="1" applyAlignment="1">
      <alignment horizontal="center" vertical="center" wrapText="1"/>
    </xf>
    <xf numFmtId="0" fontId="5" fillId="0" borderId="33" xfId="56" applyFont="1" applyBorder="1" applyAlignment="1">
      <alignment horizontal="center" vertical="center" wrapText="1"/>
    </xf>
    <xf numFmtId="0" fontId="5" fillId="0" borderId="29" xfId="56" applyFont="1" applyBorder="1" applyAlignment="1">
      <alignment horizontal="center" vertical="center" wrapText="1"/>
    </xf>
    <xf numFmtId="0" fontId="5" fillId="0" borderId="28" xfId="56" applyFont="1" applyBorder="1" applyAlignment="1">
      <alignment horizontal="center" vertical="center" wrapText="1"/>
    </xf>
    <xf numFmtId="9" fontId="5" fillId="0" borderId="0" xfId="58" applyNumberFormat="1" applyFont="1" applyFill="1" applyAlignment="1">
      <alignment horizontal="center" vertical="center" wrapText="1"/>
    </xf>
    <xf numFmtId="9" fontId="5" fillId="0" borderId="27" xfId="58" applyNumberFormat="1" applyFont="1" applyFill="1" applyBorder="1" applyAlignment="1">
      <alignment horizontal="center" vertical="center" wrapText="1"/>
    </xf>
    <xf numFmtId="0" fontId="2" fillId="0" borderId="33" xfId="56" applyFont="1" applyFill="1" applyBorder="1" applyAlignment="1">
      <alignment horizontal="center" vertical="center" wrapText="1"/>
    </xf>
    <xf numFmtId="0" fontId="2" fillId="0" borderId="29" xfId="56" applyFont="1" applyFill="1" applyBorder="1" applyAlignment="1">
      <alignment horizontal="center" vertical="center" wrapText="1"/>
    </xf>
    <xf numFmtId="0" fontId="2" fillId="0" borderId="28" xfId="56" applyFont="1" applyFill="1" applyBorder="1" applyAlignment="1">
      <alignment horizontal="center" vertical="center" wrapText="1"/>
    </xf>
    <xf numFmtId="9" fontId="2" fillId="0" borderId="2" xfId="53" applyNumberFormat="1" applyFont="1" applyFill="1" applyBorder="1" applyAlignment="1">
      <alignment horizontal="center" vertical="center" wrapText="1"/>
    </xf>
    <xf numFmtId="9" fontId="2" fillId="0" borderId="27" xfId="58" applyNumberFormat="1" applyFont="1" applyFill="1" applyBorder="1" applyAlignment="1">
      <alignment horizontal="center" vertical="center" wrapText="1"/>
    </xf>
    <xf numFmtId="0" fontId="8" fillId="0" borderId="43" xfId="46" applyFont="1" applyBorder="1" applyAlignment="1">
      <alignment horizontal="center" vertical="center" wrapText="1"/>
    </xf>
    <xf numFmtId="0" fontId="8" fillId="0" borderId="44" xfId="46" applyFont="1" applyBorder="1" applyAlignment="1">
      <alignment horizontal="center" vertical="center" wrapText="1"/>
    </xf>
    <xf numFmtId="0" fontId="8" fillId="0" borderId="56" xfId="46" applyFont="1" applyBorder="1" applyAlignment="1">
      <alignment horizontal="center" vertical="center" wrapText="1"/>
    </xf>
    <xf numFmtId="0" fontId="8" fillId="0" borderId="2" xfId="46" applyFont="1" applyBorder="1" applyAlignment="1">
      <alignment horizontal="center" vertical="center" wrapText="1"/>
    </xf>
    <xf numFmtId="0" fontId="8" fillId="0" borderId="2" xfId="46" applyFont="1" applyFill="1" applyBorder="1" applyAlignment="1">
      <alignment horizontal="center" vertical="center" wrapText="1"/>
    </xf>
    <xf numFmtId="0" fontId="8" fillId="0" borderId="55" xfId="46" applyFont="1" applyFill="1" applyBorder="1" applyAlignment="1">
      <alignment horizontal="center" vertical="center" wrapText="1"/>
    </xf>
    <xf numFmtId="0" fontId="8" fillId="0" borderId="29" xfId="46" applyFont="1" applyFill="1" applyBorder="1" applyAlignment="1">
      <alignment horizontal="center" vertical="center" wrapText="1"/>
    </xf>
    <xf numFmtId="0" fontId="8" fillId="0" borderId="28" xfId="46" applyFont="1" applyFill="1" applyBorder="1" applyAlignment="1">
      <alignment horizontal="center" vertical="center" wrapText="1"/>
    </xf>
    <xf numFmtId="9" fontId="8" fillId="0" borderId="2" xfId="46" applyNumberFormat="1" applyFont="1" applyBorder="1" applyAlignment="1">
      <alignment horizontal="center" vertical="center" wrapText="1"/>
    </xf>
    <xf numFmtId="0" fontId="8" fillId="0" borderId="21" xfId="46" applyFont="1" applyFill="1" applyBorder="1" applyAlignment="1">
      <alignment horizontal="center" vertical="center" wrapText="1"/>
    </xf>
    <xf numFmtId="0" fontId="8" fillId="0" borderId="22" xfId="46" applyFont="1" applyFill="1" applyBorder="1" applyAlignment="1">
      <alignment horizontal="center" vertical="center" wrapText="1"/>
    </xf>
    <xf numFmtId="0" fontId="8" fillId="0" borderId="58" xfId="46" applyFont="1" applyFill="1" applyBorder="1" applyAlignment="1">
      <alignment horizontal="center" vertical="center" wrapText="1"/>
    </xf>
    <xf numFmtId="0" fontId="8" fillId="0" borderId="21" xfId="46" applyFont="1" applyBorder="1" applyAlignment="1">
      <alignment horizontal="center" vertical="center" wrapText="1"/>
    </xf>
    <xf numFmtId="0" fontId="8" fillId="0" borderId="22" xfId="46" applyFont="1" applyBorder="1" applyAlignment="1">
      <alignment horizontal="center" vertical="center" wrapText="1"/>
    </xf>
    <xf numFmtId="0" fontId="8" fillId="0" borderId="58" xfId="46" applyFont="1" applyBorder="1" applyAlignment="1">
      <alignment horizontal="center" vertical="center" wrapText="1"/>
    </xf>
    <xf numFmtId="9" fontId="8" fillId="0" borderId="0" xfId="46" applyNumberFormat="1" applyFont="1" applyBorder="1" applyAlignment="1">
      <alignment horizontal="center" vertical="center" wrapText="1"/>
    </xf>
    <xf numFmtId="0" fontId="5" fillId="0" borderId="29" xfId="56" applyFont="1" applyFill="1" applyBorder="1" applyAlignment="1">
      <alignment horizontal="center" vertical="center" wrapText="1"/>
    </xf>
    <xf numFmtId="0" fontId="5" fillId="0" borderId="22" xfId="56" applyFont="1" applyBorder="1" applyAlignment="1">
      <alignment horizontal="left" vertical="center" wrapText="1"/>
    </xf>
    <xf numFmtId="0" fontId="5" fillId="0" borderId="22" xfId="56" applyFont="1" applyBorder="1" applyAlignment="1">
      <alignment horizontal="left" vertical="center"/>
    </xf>
    <xf numFmtId="0" fontId="5" fillId="0" borderId="22" xfId="56" applyFont="1" applyBorder="1" applyAlignment="1">
      <alignment horizontal="center" wrapText="1"/>
    </xf>
    <xf numFmtId="0" fontId="11" fillId="0" borderId="38" xfId="0" applyFont="1" applyBorder="1" applyAlignment="1">
      <alignment horizontal="left" vertical="center" wrapText="1"/>
    </xf>
    <xf numFmtId="0" fontId="23" fillId="0" borderId="38" xfId="0" applyFont="1" applyBorder="1" applyAlignment="1">
      <alignment horizontal="left" vertical="center" wrapText="1"/>
    </xf>
    <xf numFmtId="176" fontId="2" fillId="0" borderId="2" xfId="58" applyNumberFormat="1" applyFont="1" applyFill="1" applyBorder="1" applyAlignment="1">
      <alignment horizontal="center" vertical="center" wrapText="1"/>
    </xf>
    <xf numFmtId="0" fontId="15" fillId="0" borderId="0" xfId="46" applyAlignment="1">
      <alignment vertical="center" wrapText="1"/>
    </xf>
    <xf numFmtId="58" fontId="1" fillId="0" borderId="0" xfId="56" applyNumberFormat="1"/>
    <xf numFmtId="0" fontId="5" fillId="0" borderId="19" xfId="56" applyFont="1" applyBorder="1" applyAlignment="1">
      <alignment horizontal="left" vertical="center"/>
    </xf>
    <xf numFmtId="0" fontId="5" fillId="0" borderId="19" xfId="56" applyFont="1" applyBorder="1" applyAlignment="1">
      <alignment horizontal="center" wrapText="1"/>
    </xf>
    <xf numFmtId="0" fontId="10" fillId="0" borderId="0" xfId="0" applyFont="1" applyAlignment="1">
      <alignment horizontal="center" vertical="center"/>
    </xf>
    <xf numFmtId="0" fontId="2" fillId="0" borderId="0" xfId="0" applyFont="1" applyAlignment="1">
      <alignment horizontal="left" vertical="center"/>
    </xf>
    <xf numFmtId="0" fontId="24" fillId="0" borderId="2" xfId="0" applyFont="1" applyBorder="1" applyAlignment="1">
      <alignment horizontal="center" vertical="center" wrapText="1"/>
    </xf>
    <xf numFmtId="0" fontId="24" fillId="0" borderId="2" xfId="0" applyFont="1" applyBorder="1" applyAlignment="1">
      <alignment horizontal="left" vertical="center" wrapText="1"/>
    </xf>
    <xf numFmtId="0" fontId="24" fillId="0" borderId="37" xfId="0" applyFont="1" applyBorder="1" applyAlignment="1">
      <alignment horizontal="center" vertical="center" wrapText="1"/>
    </xf>
    <xf numFmtId="0" fontId="24" fillId="0" borderId="39" xfId="0" applyFont="1" applyBorder="1" applyAlignment="1">
      <alignment horizontal="center" vertical="center" wrapText="1"/>
    </xf>
    <xf numFmtId="0" fontId="24" fillId="0" borderId="12" xfId="0" applyFont="1" applyBorder="1" applyAlignment="1">
      <alignment horizontal="center" vertical="center" wrapText="1"/>
    </xf>
    <xf numFmtId="0" fontId="24" fillId="0" borderId="18" xfId="0" applyFont="1" applyBorder="1" applyAlignment="1">
      <alignment horizontal="center" vertical="center" wrapText="1"/>
    </xf>
    <xf numFmtId="0" fontId="24" fillId="0" borderId="59" xfId="0" applyFont="1" applyBorder="1" applyAlignment="1">
      <alignment horizontal="center" vertical="center" wrapText="1"/>
    </xf>
    <xf numFmtId="0" fontId="24" fillId="0" borderId="49" xfId="0" applyFont="1" applyBorder="1" applyAlignment="1">
      <alignment horizontal="center" vertical="center" wrapText="1"/>
    </xf>
    <xf numFmtId="178" fontId="24" fillId="0" borderId="2" xfId="0" applyNumberFormat="1" applyFont="1" applyBorder="1" applyAlignment="1">
      <alignment horizontal="center" vertical="center" wrapText="1"/>
    </xf>
    <xf numFmtId="10" fontId="24" fillId="0" borderId="2" xfId="0" applyNumberFormat="1" applyFont="1" applyBorder="1" applyAlignment="1">
      <alignment horizontal="center" vertical="center" wrapText="1"/>
    </xf>
    <xf numFmtId="176" fontId="24" fillId="0" borderId="2" xfId="0" applyNumberFormat="1" applyFont="1" applyBorder="1" applyAlignment="1">
      <alignment horizontal="center" vertical="center" wrapText="1"/>
    </xf>
    <xf numFmtId="0" fontId="24" fillId="0" borderId="13" xfId="0" applyFont="1" applyBorder="1" applyAlignment="1">
      <alignment horizontal="center" vertical="center" wrapText="1"/>
    </xf>
    <xf numFmtId="0" fontId="2" fillId="0" borderId="20" xfId="0" applyFont="1" applyFill="1" applyBorder="1" applyAlignment="1">
      <alignment horizontal="center" vertical="center" wrapText="1"/>
    </xf>
    <xf numFmtId="0" fontId="24" fillId="0" borderId="2" xfId="0" applyFont="1" applyFill="1" applyBorder="1" applyAlignment="1">
      <alignment horizontal="center" vertical="center" wrapText="1"/>
    </xf>
    <xf numFmtId="0" fontId="2" fillId="0" borderId="6" xfId="0" applyNumberFormat="1" applyFont="1" applyFill="1" applyBorder="1" applyAlignment="1" applyProtection="1">
      <alignment horizontal="center" vertical="center" wrapText="1"/>
    </xf>
    <xf numFmtId="176" fontId="24" fillId="0" borderId="2" xfId="0" applyNumberFormat="1" applyFont="1" applyFill="1" applyBorder="1" applyAlignment="1">
      <alignment horizontal="center" vertical="center" wrapText="1"/>
    </xf>
    <xf numFmtId="0" fontId="25" fillId="0" borderId="2" xfId="0" applyFont="1" applyFill="1" applyBorder="1" applyAlignment="1">
      <alignment horizontal="center" vertical="center" wrapText="1"/>
    </xf>
    <xf numFmtId="176" fontId="25" fillId="0" borderId="2" xfId="0" applyNumberFormat="1" applyFont="1" applyFill="1" applyBorder="1" applyAlignment="1">
      <alignment horizontal="center" vertical="center" wrapText="1"/>
    </xf>
    <xf numFmtId="0" fontId="2" fillId="0" borderId="20" xfId="0" applyFont="1" applyFill="1" applyBorder="1" applyAlignment="1"/>
    <xf numFmtId="9" fontId="24" fillId="0" borderId="2" xfId="0" applyNumberFormat="1" applyFont="1" applyFill="1" applyBorder="1" applyAlignment="1">
      <alignment horizontal="center" vertical="center" wrapText="1"/>
    </xf>
    <xf numFmtId="0" fontId="23" fillId="0" borderId="6"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6" fillId="0" borderId="0" xfId="0" applyFont="1" applyAlignment="1">
      <alignment horizontal="left" vertical="center" wrapText="1"/>
    </xf>
    <xf numFmtId="0" fontId="26" fillId="0" borderId="0" xfId="0" applyFont="1" applyAlignment="1">
      <alignment horizontal="left" vertical="center"/>
    </xf>
    <xf numFmtId="0" fontId="0" fillId="0" borderId="0" xfId="0" applyAlignment="1">
      <alignment vertical="center" wrapText="1"/>
    </xf>
    <xf numFmtId="0" fontId="2" fillId="0" borderId="2" xfId="0" applyFont="1" applyBorder="1" applyAlignment="1">
      <alignment horizontal="center" vertical="center" wrapText="1"/>
    </xf>
    <xf numFmtId="0" fontId="2" fillId="0" borderId="2" xfId="0" applyFont="1" applyBorder="1" applyAlignment="1">
      <alignment horizontal="left" vertical="center" wrapText="1"/>
    </xf>
    <xf numFmtId="0" fontId="2" fillId="0" borderId="37" xfId="0" applyFont="1" applyBorder="1" applyAlignment="1">
      <alignment horizontal="center" vertical="center" wrapText="1"/>
    </xf>
    <xf numFmtId="0" fontId="2" fillId="0" borderId="39"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59" xfId="0" applyFont="1" applyBorder="1" applyAlignment="1">
      <alignment horizontal="center" vertical="center" wrapText="1"/>
    </xf>
    <xf numFmtId="0" fontId="2" fillId="0" borderId="49" xfId="0" applyFont="1" applyBorder="1" applyAlignment="1">
      <alignment horizontal="center" vertical="center" wrapText="1"/>
    </xf>
    <xf numFmtId="178" fontId="2" fillId="0" borderId="2" xfId="0" applyNumberFormat="1" applyFont="1" applyBorder="1" applyAlignment="1">
      <alignment horizontal="center" vertical="center" wrapText="1"/>
    </xf>
    <xf numFmtId="10" fontId="2" fillId="0" borderId="2" xfId="0" applyNumberFormat="1" applyFont="1" applyBorder="1" applyAlignment="1">
      <alignment horizontal="center" vertical="center" wrapText="1"/>
    </xf>
    <xf numFmtId="176" fontId="2" fillId="0" borderId="2" xfId="0" applyNumberFormat="1" applyFont="1" applyBorder="1" applyAlignment="1">
      <alignment horizontal="center" vertical="center" wrapText="1"/>
    </xf>
    <xf numFmtId="0" fontId="2" fillId="0" borderId="13" xfId="0" applyFont="1" applyBorder="1" applyAlignment="1">
      <alignment horizontal="center" vertical="center" wrapText="1"/>
    </xf>
    <xf numFmtId="176" fontId="2" fillId="0" borderId="2" xfId="0" applyNumberFormat="1" applyFont="1" applyFill="1" applyBorder="1" applyAlignment="1">
      <alignment horizontal="center" vertical="center" wrapText="1"/>
    </xf>
    <xf numFmtId="176" fontId="8" fillId="0" borderId="2" xfId="0" applyNumberFormat="1" applyFont="1" applyFill="1" applyBorder="1" applyAlignment="1">
      <alignment horizontal="center" vertical="center" wrapText="1"/>
    </xf>
    <xf numFmtId="9" fontId="2" fillId="0" borderId="23" xfId="0" applyNumberFormat="1" applyFont="1" applyFill="1" applyBorder="1" applyAlignment="1">
      <alignment horizontal="center" vertical="center" wrapText="1"/>
    </xf>
    <xf numFmtId="9" fontId="2" fillId="0" borderId="7" xfId="0" applyNumberFormat="1"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0" xfId="0" applyFont="1" applyFill="1" applyAlignment="1">
      <alignment horizontal="center" vertical="center" wrapText="1"/>
    </xf>
    <xf numFmtId="0" fontId="27" fillId="0" borderId="0" xfId="0" applyFont="1">
      <alignment vertical="center"/>
    </xf>
    <xf numFmtId="0" fontId="2" fillId="0" borderId="4" xfId="0" applyFont="1" applyFill="1" applyBorder="1" applyAlignment="1">
      <alignment horizontal="center" vertical="center" wrapText="1"/>
    </xf>
    <xf numFmtId="10" fontId="2" fillId="0" borderId="2" xfId="0" applyNumberFormat="1" applyFont="1" applyFill="1" applyBorder="1" applyAlignment="1">
      <alignment horizontal="center" vertical="center" wrapText="1"/>
    </xf>
    <xf numFmtId="10" fontId="0" fillId="0" borderId="0" xfId="12" applyNumberFormat="1" applyFont="1">
      <alignment vertical="center"/>
    </xf>
  </cellXfs>
  <cellStyles count="59">
    <cellStyle name="常规" xfId="0" builtinId="0"/>
    <cellStyle name="千位分隔 2 2 2" xfId="1"/>
    <cellStyle name="货币[0]" xfId="2" builtinId="7"/>
    <cellStyle name="20% - 强调文字颜色 3" xfId="3" builtinId="38"/>
    <cellStyle name="输入" xfId="4" builtinId="20"/>
    <cellStyle name="货币" xfId="5" builtinId="4"/>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百分比 4" xfId="20"/>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常规 2 2" xfId="46"/>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 name="百分比 3" xfId="52"/>
    <cellStyle name="常规 2" xfId="53"/>
    <cellStyle name="常规 3" xfId="54"/>
    <cellStyle name="千位分隔 2" xfId="55"/>
    <cellStyle name="常规 4" xfId="56"/>
    <cellStyle name="千位分隔 2 2" xfId="57"/>
    <cellStyle name="千位分隔 3" xfId="58"/>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0"/>
  <sheetViews>
    <sheetView topLeftCell="A29" workbookViewId="0">
      <selection activeCell="J3" sqref="J3"/>
    </sheetView>
  </sheetViews>
  <sheetFormatPr defaultColWidth="15.8181818181818" defaultRowHeight="14"/>
  <cols>
    <col min="1" max="1" width="8.63636363636364" customWidth="1"/>
    <col min="2" max="2" width="14.6363636363636" customWidth="1"/>
  </cols>
  <sheetData>
    <row r="1" ht="43" customHeight="1" spans="1:8">
      <c r="A1" s="488" t="s">
        <v>0</v>
      </c>
      <c r="B1" s="488"/>
      <c r="C1" s="488"/>
      <c r="D1" s="488"/>
      <c r="E1" s="488"/>
      <c r="F1" s="488"/>
      <c r="G1" s="488"/>
      <c r="H1" s="488"/>
    </row>
    <row r="2" ht="21" customHeight="1" spans="1:8">
      <c r="A2" s="489" t="s">
        <v>1</v>
      </c>
      <c r="B2" s="489"/>
      <c r="C2" s="489"/>
      <c r="D2" s="489"/>
      <c r="E2" s="489"/>
      <c r="F2" s="489"/>
      <c r="G2" s="489"/>
      <c r="H2" s="489"/>
    </row>
    <row r="3" ht="30" customHeight="1" spans="1:8">
      <c r="A3" s="515" t="s">
        <v>2</v>
      </c>
      <c r="B3" s="515"/>
      <c r="C3" s="515" t="s">
        <v>3</v>
      </c>
      <c r="D3" s="515"/>
      <c r="E3" s="515"/>
      <c r="F3" s="515"/>
      <c r="G3" s="515"/>
      <c r="H3" s="515"/>
    </row>
    <row r="4" ht="30" customHeight="1" spans="1:8">
      <c r="A4" s="515" t="s">
        <v>4</v>
      </c>
      <c r="B4" s="515"/>
      <c r="C4" s="516" t="s">
        <v>5</v>
      </c>
      <c r="D4" s="516"/>
      <c r="E4" s="516"/>
      <c r="F4" s="515" t="s">
        <v>6</v>
      </c>
      <c r="G4" s="515"/>
      <c r="H4" s="515" t="s">
        <v>7</v>
      </c>
    </row>
    <row r="5" ht="30" customHeight="1" spans="1:8">
      <c r="A5" s="515" t="s">
        <v>8</v>
      </c>
      <c r="B5" s="515"/>
      <c r="C5" s="516" t="s">
        <v>9</v>
      </c>
      <c r="D5" s="516"/>
      <c r="E5" s="516"/>
      <c r="F5" s="516"/>
      <c r="G5" s="516"/>
      <c r="H5" s="516"/>
    </row>
    <row r="6" ht="30" customHeight="1" spans="1:8">
      <c r="A6" s="515" t="s">
        <v>10</v>
      </c>
      <c r="B6" s="515"/>
      <c r="C6" s="516" t="s">
        <v>11</v>
      </c>
      <c r="D6" s="516"/>
      <c r="E6" s="516"/>
      <c r="F6" s="516"/>
      <c r="G6" s="516"/>
      <c r="H6" s="516"/>
    </row>
    <row r="7" ht="30" customHeight="1" spans="1:8">
      <c r="A7" s="515" t="s">
        <v>12</v>
      </c>
      <c r="B7" s="515"/>
      <c r="C7" s="516" t="s">
        <v>13</v>
      </c>
      <c r="D7" s="516"/>
      <c r="E7" s="516"/>
      <c r="F7" s="516"/>
      <c r="G7" s="516"/>
      <c r="H7" s="516"/>
    </row>
    <row r="8" ht="30" customHeight="1" spans="1:8">
      <c r="A8" s="517" t="s">
        <v>14</v>
      </c>
      <c r="B8" s="518"/>
      <c r="C8" s="519" t="s">
        <v>15</v>
      </c>
      <c r="D8" s="515" t="s">
        <v>16</v>
      </c>
      <c r="E8" s="515" t="s">
        <v>17</v>
      </c>
      <c r="F8" s="515" t="s">
        <v>18</v>
      </c>
      <c r="G8" s="517" t="s">
        <v>19</v>
      </c>
      <c r="H8" s="518"/>
    </row>
    <row r="9" ht="30" customHeight="1" spans="1:8">
      <c r="A9" s="520"/>
      <c r="B9" s="521"/>
      <c r="C9" s="522"/>
      <c r="D9" s="523">
        <v>8700</v>
      </c>
      <c r="E9" s="515">
        <v>8609.92</v>
      </c>
      <c r="F9" s="524">
        <f>E9/D9</f>
        <v>0.989645977011494</v>
      </c>
      <c r="G9" s="525">
        <f>F9*20</f>
        <v>19.7929195402299</v>
      </c>
      <c r="H9" s="525"/>
    </row>
    <row r="10" ht="30" customHeight="1" spans="1:8">
      <c r="A10" s="519" t="s">
        <v>20</v>
      </c>
      <c r="B10" s="515" t="s">
        <v>21</v>
      </c>
      <c r="C10" s="515" t="s">
        <v>22</v>
      </c>
      <c r="D10" s="515" t="s">
        <v>23</v>
      </c>
      <c r="E10" s="515"/>
      <c r="F10" s="515" t="s">
        <v>24</v>
      </c>
      <c r="G10" s="515" t="s">
        <v>25</v>
      </c>
      <c r="H10" s="515" t="s">
        <v>26</v>
      </c>
    </row>
    <row r="11" ht="30" customHeight="1" spans="1:8">
      <c r="A11" s="526"/>
      <c r="B11" s="502" t="s">
        <v>27</v>
      </c>
      <c r="C11" s="17" t="s">
        <v>28</v>
      </c>
      <c r="D11" s="9" t="s">
        <v>29</v>
      </c>
      <c r="E11" s="9"/>
      <c r="F11" s="504" t="s">
        <v>30</v>
      </c>
      <c r="G11" s="9" t="s">
        <v>31</v>
      </c>
      <c r="H11" s="527">
        <f>41/52*3</f>
        <v>2.36538461538462</v>
      </c>
    </row>
    <row r="12" ht="30" customHeight="1" spans="1:8">
      <c r="A12" s="526"/>
      <c r="B12" s="502"/>
      <c r="C12" s="17" t="s">
        <v>28</v>
      </c>
      <c r="D12" s="9" t="s">
        <v>32</v>
      </c>
      <c r="E12" s="9"/>
      <c r="F12" s="504" t="s">
        <v>33</v>
      </c>
      <c r="G12" s="9">
        <v>3</v>
      </c>
      <c r="H12" s="527">
        <v>3</v>
      </c>
    </row>
    <row r="13" ht="30" customHeight="1" spans="1:8">
      <c r="A13" s="526"/>
      <c r="B13" s="502"/>
      <c r="C13" s="17" t="s">
        <v>34</v>
      </c>
      <c r="D13" s="9" t="s">
        <v>35</v>
      </c>
      <c r="E13" s="9"/>
      <c r="F13" s="62" t="s">
        <v>36</v>
      </c>
      <c r="G13" s="9" t="s">
        <v>37</v>
      </c>
      <c r="H13" s="527">
        <v>0</v>
      </c>
    </row>
    <row r="14" ht="30" customHeight="1" spans="1:8">
      <c r="A14" s="526"/>
      <c r="B14" s="502"/>
      <c r="C14" s="17" t="s">
        <v>38</v>
      </c>
      <c r="D14" s="9" t="s">
        <v>39</v>
      </c>
      <c r="E14" s="9"/>
      <c r="F14" s="62" t="s">
        <v>40</v>
      </c>
      <c r="G14" s="9" t="s">
        <v>41</v>
      </c>
      <c r="H14" s="527">
        <v>1</v>
      </c>
    </row>
    <row r="15" ht="30" customHeight="1" spans="1:8">
      <c r="A15" s="526"/>
      <c r="B15" s="502"/>
      <c r="C15" s="17" t="s">
        <v>38</v>
      </c>
      <c r="D15" s="9" t="s">
        <v>42</v>
      </c>
      <c r="E15" s="9"/>
      <c r="F15" s="62" t="s">
        <v>40</v>
      </c>
      <c r="G15" s="9" t="s">
        <v>43</v>
      </c>
      <c r="H15" s="527">
        <v>1</v>
      </c>
    </row>
    <row r="16" ht="30" customHeight="1" spans="1:8">
      <c r="A16" s="526"/>
      <c r="B16" s="502"/>
      <c r="C16" s="17" t="s">
        <v>44</v>
      </c>
      <c r="D16" s="9" t="s">
        <v>45</v>
      </c>
      <c r="E16" s="9"/>
      <c r="F16" s="62" t="s">
        <v>46</v>
      </c>
      <c r="G16" s="9" t="s">
        <v>47</v>
      </c>
      <c r="H16" s="527">
        <v>2</v>
      </c>
    </row>
    <row r="17" ht="41" customHeight="1" spans="1:8">
      <c r="A17" s="526"/>
      <c r="B17" s="502"/>
      <c r="C17" s="17" t="s">
        <v>44</v>
      </c>
      <c r="D17" s="9" t="s">
        <v>48</v>
      </c>
      <c r="E17" s="9"/>
      <c r="F17" s="62" t="s">
        <v>46</v>
      </c>
      <c r="G17" s="9" t="s">
        <v>49</v>
      </c>
      <c r="H17" s="527">
        <v>0</v>
      </c>
    </row>
    <row r="18" ht="52" customHeight="1" spans="1:8">
      <c r="A18" s="526"/>
      <c r="B18" s="502"/>
      <c r="C18" s="17" t="s">
        <v>44</v>
      </c>
      <c r="D18" s="9" t="s">
        <v>50</v>
      </c>
      <c r="E18" s="9"/>
      <c r="F18" s="62" t="s">
        <v>46</v>
      </c>
      <c r="G18" s="9" t="s">
        <v>49</v>
      </c>
      <c r="H18" s="527">
        <v>0</v>
      </c>
    </row>
    <row r="19" ht="30" customHeight="1" spans="1:8">
      <c r="A19" s="526"/>
      <c r="B19" s="502"/>
      <c r="C19" s="17" t="s">
        <v>44</v>
      </c>
      <c r="D19" s="9" t="s">
        <v>51</v>
      </c>
      <c r="E19" s="9"/>
      <c r="F19" s="62" t="s">
        <v>46</v>
      </c>
      <c r="G19" s="9" t="s">
        <v>52</v>
      </c>
      <c r="H19" s="527">
        <v>2</v>
      </c>
    </row>
    <row r="20" ht="35" customHeight="1" spans="1:8">
      <c r="A20" s="526"/>
      <c r="B20" s="502"/>
      <c r="C20" s="17" t="s">
        <v>44</v>
      </c>
      <c r="D20" s="9" t="s">
        <v>53</v>
      </c>
      <c r="E20" s="9"/>
      <c r="F20" s="62" t="s">
        <v>46</v>
      </c>
      <c r="G20" s="9" t="s">
        <v>52</v>
      </c>
      <c r="H20" s="527">
        <v>2</v>
      </c>
    </row>
    <row r="21" ht="30" customHeight="1" spans="1:8">
      <c r="A21" s="526"/>
      <c r="B21" s="502"/>
      <c r="C21" s="17" t="s">
        <v>44</v>
      </c>
      <c r="D21" s="9" t="s">
        <v>54</v>
      </c>
      <c r="E21" s="9"/>
      <c r="F21" s="62" t="s">
        <v>46</v>
      </c>
      <c r="G21" s="9" t="s">
        <v>55</v>
      </c>
      <c r="H21" s="527">
        <v>2</v>
      </c>
    </row>
    <row r="22" ht="30" customHeight="1" spans="1:12">
      <c r="A22" s="526"/>
      <c r="B22" s="502"/>
      <c r="C22" s="17" t="s">
        <v>44</v>
      </c>
      <c r="D22" s="9" t="s">
        <v>56</v>
      </c>
      <c r="E22" s="9"/>
      <c r="F22" s="62" t="s">
        <v>46</v>
      </c>
      <c r="G22" s="9" t="s">
        <v>49</v>
      </c>
      <c r="H22" s="527">
        <v>0</v>
      </c>
      <c r="L22" s="536"/>
    </row>
    <row r="23" ht="30" customHeight="1" spans="1:8">
      <c r="A23" s="526"/>
      <c r="B23" s="502"/>
      <c r="C23" s="17" t="s">
        <v>38</v>
      </c>
      <c r="D23" s="9" t="s">
        <v>57</v>
      </c>
      <c r="E23" s="9"/>
      <c r="F23" s="62">
        <v>1</v>
      </c>
      <c r="G23" s="62">
        <v>1</v>
      </c>
      <c r="H23" s="527">
        <v>1</v>
      </c>
    </row>
    <row r="24" ht="30" customHeight="1" spans="1:8">
      <c r="A24" s="526"/>
      <c r="B24" s="502"/>
      <c r="C24" s="17" t="s">
        <v>38</v>
      </c>
      <c r="D24" s="9" t="s">
        <v>58</v>
      </c>
      <c r="E24" s="9"/>
      <c r="F24" s="62">
        <v>1</v>
      </c>
      <c r="G24" s="62">
        <v>1</v>
      </c>
      <c r="H24" s="527">
        <v>1</v>
      </c>
    </row>
    <row r="25" ht="30" customHeight="1" spans="1:8">
      <c r="A25" s="526"/>
      <c r="B25" s="502"/>
      <c r="C25" s="17" t="s">
        <v>38</v>
      </c>
      <c r="D25" s="9" t="s">
        <v>59</v>
      </c>
      <c r="E25" s="9"/>
      <c r="F25" s="62">
        <v>1</v>
      </c>
      <c r="G25" s="62">
        <v>1</v>
      </c>
      <c r="H25" s="527">
        <v>1</v>
      </c>
    </row>
    <row r="26" ht="30" customHeight="1" spans="1:8">
      <c r="A26" s="526"/>
      <c r="B26" s="502"/>
      <c r="C26" s="17" t="s">
        <v>38</v>
      </c>
      <c r="D26" s="9" t="s">
        <v>60</v>
      </c>
      <c r="E26" s="9"/>
      <c r="F26" s="62">
        <v>1</v>
      </c>
      <c r="G26" s="62">
        <v>1</v>
      </c>
      <c r="H26" s="527">
        <v>1</v>
      </c>
    </row>
    <row r="27" ht="30" customHeight="1" spans="1:8">
      <c r="A27" s="526"/>
      <c r="B27" s="502"/>
      <c r="C27" s="17" t="s">
        <v>61</v>
      </c>
      <c r="D27" s="9" t="s">
        <v>62</v>
      </c>
      <c r="E27" s="9"/>
      <c r="F27" s="62">
        <v>1</v>
      </c>
      <c r="G27" s="62">
        <v>1</v>
      </c>
      <c r="H27" s="527">
        <v>5</v>
      </c>
    </row>
    <row r="28" ht="30" customHeight="1" spans="1:8">
      <c r="A28" s="526"/>
      <c r="B28" s="534"/>
      <c r="C28" s="17" t="s">
        <v>63</v>
      </c>
      <c r="D28" s="9" t="s">
        <v>64</v>
      </c>
      <c r="E28" s="9"/>
      <c r="F28" s="17" t="s">
        <v>65</v>
      </c>
      <c r="G28" s="9" t="s">
        <v>66</v>
      </c>
      <c r="H28" s="527">
        <f>5/12*5</f>
        <v>2.08333333333333</v>
      </c>
    </row>
    <row r="29" ht="30" customHeight="1" spans="1:8">
      <c r="A29" s="526"/>
      <c r="B29" s="29" t="s">
        <v>67</v>
      </c>
      <c r="C29" s="17" t="s">
        <v>68</v>
      </c>
      <c r="D29" s="9" t="s">
        <v>69</v>
      </c>
      <c r="E29" s="9"/>
      <c r="F29" s="62" t="s">
        <v>70</v>
      </c>
      <c r="G29" s="9" t="s">
        <v>70</v>
      </c>
      <c r="H29" s="527">
        <v>5</v>
      </c>
    </row>
    <row r="30" ht="30" customHeight="1" spans="1:8">
      <c r="A30" s="526"/>
      <c r="B30" s="508"/>
      <c r="C30" s="17" t="s">
        <v>71</v>
      </c>
      <c r="D30" s="9" t="s">
        <v>72</v>
      </c>
      <c r="E30" s="9"/>
      <c r="F30" s="17" t="s">
        <v>73</v>
      </c>
      <c r="G30" s="9" t="s">
        <v>73</v>
      </c>
      <c r="H30" s="527">
        <v>5</v>
      </c>
    </row>
    <row r="31" ht="30" customHeight="1" spans="1:8">
      <c r="A31" s="526"/>
      <c r="B31" s="508"/>
      <c r="C31" s="17" t="s">
        <v>74</v>
      </c>
      <c r="D31" s="9" t="s">
        <v>75</v>
      </c>
      <c r="E31" s="9"/>
      <c r="F31" s="17" t="s">
        <v>76</v>
      </c>
      <c r="G31" s="9">
        <v>12</v>
      </c>
      <c r="H31" s="527">
        <v>5</v>
      </c>
    </row>
    <row r="32" ht="30" customHeight="1" spans="1:8">
      <c r="A32" s="526"/>
      <c r="B32" s="508"/>
      <c r="C32" s="17" t="s">
        <v>74</v>
      </c>
      <c r="D32" s="9" t="s">
        <v>77</v>
      </c>
      <c r="E32" s="9"/>
      <c r="F32" s="17" t="s">
        <v>78</v>
      </c>
      <c r="G32" s="9" t="s">
        <v>78</v>
      </c>
      <c r="H32" s="527">
        <v>5</v>
      </c>
    </row>
    <row r="33" ht="30" customHeight="1" spans="1:8">
      <c r="A33" s="526"/>
      <c r="B33" s="508"/>
      <c r="C33" s="17" t="s">
        <v>79</v>
      </c>
      <c r="D33" s="9" t="s">
        <v>80</v>
      </c>
      <c r="E33" s="9"/>
      <c r="F33" s="17" t="s">
        <v>81</v>
      </c>
      <c r="G33" s="9" t="s">
        <v>81</v>
      </c>
      <c r="H33" s="527">
        <v>5</v>
      </c>
    </row>
    <row r="34" ht="30" customHeight="1" spans="1:8">
      <c r="A34" s="526"/>
      <c r="B34" s="13"/>
      <c r="C34" s="24" t="s">
        <v>79</v>
      </c>
      <c r="D34" s="9" t="s">
        <v>82</v>
      </c>
      <c r="E34" s="9"/>
      <c r="F34" s="17" t="s">
        <v>81</v>
      </c>
      <c r="G34" s="9" t="s">
        <v>81</v>
      </c>
      <c r="H34" s="527">
        <v>5</v>
      </c>
    </row>
    <row r="35" ht="41" customHeight="1" spans="1:8">
      <c r="A35" s="526"/>
      <c r="B35" s="511" t="s">
        <v>83</v>
      </c>
      <c r="C35" s="9" t="s">
        <v>84</v>
      </c>
      <c r="D35" s="9" t="s">
        <v>85</v>
      </c>
      <c r="E35" s="9"/>
      <c r="F35" s="62">
        <v>0.95</v>
      </c>
      <c r="G35" s="535">
        <v>0.9984</v>
      </c>
      <c r="H35" s="527">
        <v>10</v>
      </c>
    </row>
    <row r="36" ht="30" customHeight="1" spans="1:8">
      <c r="A36" s="515" t="s">
        <v>86</v>
      </c>
      <c r="B36" s="525">
        <f>SUM(H11:H35)+G9</f>
        <v>86.2416374889478</v>
      </c>
      <c r="C36" s="525"/>
      <c r="D36" s="525"/>
      <c r="E36" s="525"/>
      <c r="F36" s="525"/>
      <c r="G36" s="525"/>
      <c r="H36" s="525"/>
    </row>
    <row r="37" ht="129" customHeight="1" spans="1:8">
      <c r="A37" s="515" t="s">
        <v>87</v>
      </c>
      <c r="B37" s="515"/>
      <c r="C37" s="516" t="s">
        <v>88</v>
      </c>
      <c r="D37" s="516"/>
      <c r="E37" s="516"/>
      <c r="F37" s="516"/>
      <c r="G37" s="516"/>
      <c r="H37" s="516"/>
    </row>
    <row r="38" ht="59" customHeight="1" spans="1:8">
      <c r="A38" s="515" t="s">
        <v>89</v>
      </c>
      <c r="B38" s="515"/>
      <c r="C38" s="516" t="s">
        <v>90</v>
      </c>
      <c r="D38" s="516"/>
      <c r="E38" s="516"/>
      <c r="F38" s="516"/>
      <c r="G38" s="516"/>
      <c r="H38" s="516"/>
    </row>
    <row r="39" ht="148" customHeight="1" spans="1:8">
      <c r="A39" s="515" t="s">
        <v>91</v>
      </c>
      <c r="B39" s="515"/>
      <c r="C39" s="515" t="s">
        <v>92</v>
      </c>
      <c r="D39" s="515"/>
      <c r="E39" s="515"/>
      <c r="F39" s="515"/>
      <c r="G39" s="515"/>
      <c r="H39" s="515"/>
    </row>
    <row r="40" ht="134" customHeight="1" spans="1:8">
      <c r="A40" s="512" t="s">
        <v>93</v>
      </c>
      <c r="B40" s="513"/>
      <c r="C40" s="513"/>
      <c r="D40" s="513"/>
      <c r="E40" s="513"/>
      <c r="F40" s="513"/>
      <c r="G40" s="513"/>
      <c r="H40" s="513"/>
    </row>
  </sheetData>
  <mergeCells count="54">
    <mergeCell ref="A1:H1"/>
    <mergeCell ref="A2:H2"/>
    <mergeCell ref="A3:B3"/>
    <mergeCell ref="C3:H3"/>
    <mergeCell ref="A4:B4"/>
    <mergeCell ref="C4:E4"/>
    <mergeCell ref="F4:G4"/>
    <mergeCell ref="A5:B5"/>
    <mergeCell ref="C5:H5"/>
    <mergeCell ref="A6:B6"/>
    <mergeCell ref="C6:H6"/>
    <mergeCell ref="A7:B7"/>
    <mergeCell ref="C7:H7"/>
    <mergeCell ref="G8:H8"/>
    <mergeCell ref="G9:H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B36:H36"/>
    <mergeCell ref="A37:B37"/>
    <mergeCell ref="C37:H37"/>
    <mergeCell ref="A38:B38"/>
    <mergeCell ref="C38:H38"/>
    <mergeCell ref="A39:B39"/>
    <mergeCell ref="C39:H39"/>
    <mergeCell ref="A40:H40"/>
    <mergeCell ref="A10:A35"/>
    <mergeCell ref="B11:B28"/>
    <mergeCell ref="B29:B34"/>
    <mergeCell ref="C8:C9"/>
    <mergeCell ref="A8:B9"/>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tabSelected="1" topLeftCell="A20" workbookViewId="0">
      <selection activeCell="K5" sqref="K5"/>
    </sheetView>
  </sheetViews>
  <sheetFormatPr defaultColWidth="14.6363636363636" defaultRowHeight="33.5" customHeight="1"/>
  <cols>
    <col min="1" max="1" width="9.45454545454546" customWidth="1"/>
    <col min="2" max="2" width="11.1818181818182" customWidth="1"/>
    <col min="6" max="6" width="21.1818181818182" customWidth="1"/>
    <col min="7" max="7" width="18.3636363636364" customWidth="1"/>
  </cols>
  <sheetData>
    <row r="1" customHeight="1" spans="1:8">
      <c r="A1" s="488" t="s">
        <v>94</v>
      </c>
      <c r="B1" s="488"/>
      <c r="C1" s="488"/>
      <c r="D1" s="488"/>
      <c r="E1" s="488"/>
      <c r="F1" s="488"/>
      <c r="G1" s="488"/>
      <c r="H1" s="488"/>
    </row>
    <row r="2" ht="19.5" customHeight="1" spans="1:8">
      <c r="A2" s="489" t="s">
        <v>95</v>
      </c>
      <c r="B2" s="489"/>
      <c r="C2" s="489"/>
      <c r="D2" s="489"/>
      <c r="E2" s="489"/>
      <c r="F2" s="489"/>
      <c r="G2" s="489"/>
      <c r="H2" s="489"/>
    </row>
    <row r="3" customHeight="1" spans="1:8">
      <c r="A3" s="515" t="s">
        <v>2</v>
      </c>
      <c r="B3" s="515"/>
      <c r="C3" s="515" t="s">
        <v>96</v>
      </c>
      <c r="D3" s="515"/>
      <c r="E3" s="515"/>
      <c r="F3" s="515"/>
      <c r="G3" s="515"/>
      <c r="H3" s="515"/>
    </row>
    <row r="4" customHeight="1" spans="1:8">
      <c r="A4" s="515" t="s">
        <v>4</v>
      </c>
      <c r="B4" s="515"/>
      <c r="C4" s="516" t="s">
        <v>5</v>
      </c>
      <c r="D4" s="516"/>
      <c r="E4" s="516"/>
      <c r="F4" s="515" t="s">
        <v>6</v>
      </c>
      <c r="G4" s="515"/>
      <c r="H4" s="515" t="s">
        <v>97</v>
      </c>
    </row>
    <row r="5" customHeight="1" spans="1:8">
      <c r="A5" s="515" t="s">
        <v>8</v>
      </c>
      <c r="B5" s="515"/>
      <c r="C5" s="516" t="s">
        <v>9</v>
      </c>
      <c r="D5" s="516"/>
      <c r="E5" s="516"/>
      <c r="F5" s="516"/>
      <c r="G5" s="516"/>
      <c r="H5" s="516"/>
    </row>
    <row r="6" customHeight="1" spans="1:8">
      <c r="A6" s="515" t="s">
        <v>10</v>
      </c>
      <c r="B6" s="515"/>
      <c r="C6" s="516" t="s">
        <v>11</v>
      </c>
      <c r="D6" s="516"/>
      <c r="E6" s="516"/>
      <c r="F6" s="516"/>
      <c r="G6" s="516"/>
      <c r="H6" s="516"/>
    </row>
    <row r="7" customHeight="1" spans="1:8">
      <c r="A7" s="515" t="s">
        <v>12</v>
      </c>
      <c r="B7" s="515"/>
      <c r="C7" s="516" t="s">
        <v>13</v>
      </c>
      <c r="D7" s="516"/>
      <c r="E7" s="516"/>
      <c r="F7" s="516"/>
      <c r="G7" s="516"/>
      <c r="H7" s="516"/>
    </row>
    <row r="8" customHeight="1" spans="1:8">
      <c r="A8" s="517" t="s">
        <v>14</v>
      </c>
      <c r="B8" s="518"/>
      <c r="C8" s="519" t="s">
        <v>15</v>
      </c>
      <c r="D8" s="515" t="s">
        <v>16</v>
      </c>
      <c r="E8" s="515" t="s">
        <v>17</v>
      </c>
      <c r="F8" s="515" t="s">
        <v>18</v>
      </c>
      <c r="G8" s="517" t="s">
        <v>19</v>
      </c>
      <c r="H8" s="518"/>
    </row>
    <row r="9" customHeight="1" spans="1:8">
      <c r="A9" s="520"/>
      <c r="B9" s="521"/>
      <c r="C9" s="522"/>
      <c r="D9" s="523">
        <v>29000</v>
      </c>
      <c r="E9" s="523">
        <f>277961467.2/10000</f>
        <v>27796.14672</v>
      </c>
      <c r="F9" s="524">
        <f>E9/D9</f>
        <v>0.958487817931034</v>
      </c>
      <c r="G9" s="525">
        <f>F9*20</f>
        <v>19.1697563586207</v>
      </c>
      <c r="H9" s="525"/>
    </row>
    <row r="10" customHeight="1" spans="1:8">
      <c r="A10" s="519" t="s">
        <v>20</v>
      </c>
      <c r="B10" s="515" t="s">
        <v>21</v>
      </c>
      <c r="C10" s="515" t="s">
        <v>22</v>
      </c>
      <c r="D10" s="515" t="s">
        <v>23</v>
      </c>
      <c r="E10" s="515"/>
      <c r="F10" s="515" t="s">
        <v>24</v>
      </c>
      <c r="G10" s="515" t="s">
        <v>25</v>
      </c>
      <c r="H10" s="515" t="s">
        <v>26</v>
      </c>
    </row>
    <row r="11" customHeight="1" spans="1:8">
      <c r="A11" s="526"/>
      <c r="B11" s="502" t="s">
        <v>27</v>
      </c>
      <c r="C11" s="17" t="s">
        <v>98</v>
      </c>
      <c r="D11" s="9" t="s">
        <v>99</v>
      </c>
      <c r="E11" s="9"/>
      <c r="F11" s="504" t="s">
        <v>100</v>
      </c>
      <c r="G11" s="9" t="s">
        <v>101</v>
      </c>
      <c r="H11" s="527">
        <v>4</v>
      </c>
    </row>
    <row r="12" customHeight="1" spans="1:8">
      <c r="A12" s="526"/>
      <c r="B12" s="502"/>
      <c r="C12" s="17" t="s">
        <v>98</v>
      </c>
      <c r="D12" s="9" t="s">
        <v>102</v>
      </c>
      <c r="E12" s="9"/>
      <c r="F12" s="504" t="s">
        <v>103</v>
      </c>
      <c r="G12" s="9" t="s">
        <v>104</v>
      </c>
      <c r="H12" s="528">
        <v>4</v>
      </c>
    </row>
    <row r="13" customHeight="1" spans="1:8">
      <c r="A13" s="526"/>
      <c r="B13" s="502"/>
      <c r="C13" s="17" t="s">
        <v>105</v>
      </c>
      <c r="D13" s="9" t="s">
        <v>106</v>
      </c>
      <c r="E13" s="9"/>
      <c r="F13" s="62" t="s">
        <v>107</v>
      </c>
      <c r="G13" s="9" t="s">
        <v>107</v>
      </c>
      <c r="H13" s="527">
        <v>2</v>
      </c>
    </row>
    <row r="14" customHeight="1" spans="1:8">
      <c r="A14" s="526"/>
      <c r="B14" s="502"/>
      <c r="C14" s="17" t="s">
        <v>105</v>
      </c>
      <c r="D14" s="529" t="s">
        <v>108</v>
      </c>
      <c r="E14" s="530"/>
      <c r="F14" s="62" t="s">
        <v>109</v>
      </c>
      <c r="G14" s="9" t="s">
        <v>109</v>
      </c>
      <c r="H14" s="527">
        <v>2</v>
      </c>
    </row>
    <row r="15" customHeight="1" spans="1:8">
      <c r="A15" s="526"/>
      <c r="B15" s="502"/>
      <c r="C15" s="17" t="s">
        <v>105</v>
      </c>
      <c r="D15" s="529" t="s">
        <v>110</v>
      </c>
      <c r="E15" s="530"/>
      <c r="F15" s="62" t="s">
        <v>111</v>
      </c>
      <c r="G15" s="9" t="s">
        <v>111</v>
      </c>
      <c r="H15" s="528">
        <v>2</v>
      </c>
    </row>
    <row r="16" ht="59" customHeight="1" spans="1:8">
      <c r="A16" s="526"/>
      <c r="B16" s="502"/>
      <c r="C16" s="17" t="s">
        <v>105</v>
      </c>
      <c r="D16" s="529" t="s">
        <v>112</v>
      </c>
      <c r="E16" s="530"/>
      <c r="F16" s="62" t="s">
        <v>113</v>
      </c>
      <c r="G16" s="9" t="s">
        <v>114</v>
      </c>
      <c r="H16" s="527">
        <v>0</v>
      </c>
    </row>
    <row r="17" customHeight="1" spans="1:8">
      <c r="A17" s="526"/>
      <c r="B17" s="502"/>
      <c r="C17" s="17" t="s">
        <v>105</v>
      </c>
      <c r="D17" s="9" t="s">
        <v>115</v>
      </c>
      <c r="E17" s="9"/>
      <c r="F17" s="62" t="s">
        <v>116</v>
      </c>
      <c r="G17" s="9" t="s">
        <v>117</v>
      </c>
      <c r="H17" s="527">
        <v>0</v>
      </c>
    </row>
    <row r="18" customHeight="1" spans="1:8">
      <c r="A18" s="526"/>
      <c r="B18" s="502"/>
      <c r="C18" s="17" t="s">
        <v>105</v>
      </c>
      <c r="D18" s="9" t="s">
        <v>118</v>
      </c>
      <c r="E18" s="9"/>
      <c r="F18" s="62" t="s">
        <v>119</v>
      </c>
      <c r="G18" s="9" t="s">
        <v>119</v>
      </c>
      <c r="H18" s="528">
        <v>2</v>
      </c>
    </row>
    <row r="19" customHeight="1" spans="1:8">
      <c r="A19" s="526"/>
      <c r="B19" s="502"/>
      <c r="C19" s="17" t="s">
        <v>105</v>
      </c>
      <c r="D19" s="9" t="s">
        <v>120</v>
      </c>
      <c r="E19" s="9"/>
      <c r="F19" s="62">
        <v>1</v>
      </c>
      <c r="G19" s="62">
        <v>1</v>
      </c>
      <c r="H19" s="528">
        <v>2</v>
      </c>
    </row>
    <row r="20" ht="64.5" customHeight="1" spans="1:8">
      <c r="A20" s="526"/>
      <c r="B20" s="502"/>
      <c r="C20" s="17" t="s">
        <v>121</v>
      </c>
      <c r="D20" s="9" t="s">
        <v>122</v>
      </c>
      <c r="E20" s="9"/>
      <c r="F20" s="62" t="s">
        <v>123</v>
      </c>
      <c r="G20" s="9" t="s">
        <v>123</v>
      </c>
      <c r="H20" s="528">
        <v>4</v>
      </c>
    </row>
    <row r="21" ht="53.5" customHeight="1" spans="1:8">
      <c r="A21" s="526"/>
      <c r="B21" s="502"/>
      <c r="C21" s="17" t="s">
        <v>121</v>
      </c>
      <c r="D21" s="9" t="s">
        <v>124</v>
      </c>
      <c r="E21" s="9"/>
      <c r="F21" s="62" t="s">
        <v>125</v>
      </c>
      <c r="G21" s="62" t="s">
        <v>126</v>
      </c>
      <c r="H21" s="527">
        <v>0</v>
      </c>
    </row>
    <row r="22" customHeight="1" spans="1:8">
      <c r="A22" s="526"/>
      <c r="B22" s="502"/>
      <c r="C22" s="17" t="s">
        <v>127</v>
      </c>
      <c r="D22" s="9" t="s">
        <v>128</v>
      </c>
      <c r="E22" s="9"/>
      <c r="F22" s="62">
        <v>1</v>
      </c>
      <c r="G22" s="62">
        <v>1</v>
      </c>
      <c r="H22" s="527">
        <v>3</v>
      </c>
    </row>
    <row r="23" customHeight="1" spans="1:8">
      <c r="A23" s="526"/>
      <c r="B23" s="502"/>
      <c r="C23" s="17" t="s">
        <v>127</v>
      </c>
      <c r="D23" s="9" t="s">
        <v>129</v>
      </c>
      <c r="E23" s="9"/>
      <c r="F23" s="62">
        <v>1</v>
      </c>
      <c r="G23" s="62">
        <v>1</v>
      </c>
      <c r="H23" s="527">
        <v>3</v>
      </c>
    </row>
    <row r="24" customHeight="1" spans="1:8">
      <c r="A24" s="526"/>
      <c r="B24" s="502"/>
      <c r="C24" s="17" t="s">
        <v>130</v>
      </c>
      <c r="D24" s="9" t="s">
        <v>131</v>
      </c>
      <c r="E24" s="9"/>
      <c r="F24" s="62" t="s">
        <v>132</v>
      </c>
      <c r="G24" s="62" t="s">
        <v>132</v>
      </c>
      <c r="H24" s="527">
        <v>4</v>
      </c>
    </row>
    <row r="25" customHeight="1" spans="1:8">
      <c r="A25" s="526"/>
      <c r="B25" s="9" t="s">
        <v>67</v>
      </c>
      <c r="C25" s="29" t="s">
        <v>133</v>
      </c>
      <c r="D25" s="9" t="s">
        <v>134</v>
      </c>
      <c r="E25" s="9"/>
      <c r="F25" s="62" t="s">
        <v>135</v>
      </c>
      <c r="G25" s="9" t="s">
        <v>49</v>
      </c>
      <c r="H25" s="527">
        <v>5</v>
      </c>
    </row>
    <row r="26" customHeight="1" spans="1:8">
      <c r="A26" s="526"/>
      <c r="B26" s="10"/>
      <c r="C26" s="29" t="s">
        <v>133</v>
      </c>
      <c r="D26" s="9" t="s">
        <v>136</v>
      </c>
      <c r="E26" s="9"/>
      <c r="F26" s="17" t="s">
        <v>137</v>
      </c>
      <c r="G26" s="9" t="s">
        <v>55</v>
      </c>
      <c r="H26" s="528">
        <v>5</v>
      </c>
    </row>
    <row r="27" customHeight="1" spans="1:8">
      <c r="A27" s="526"/>
      <c r="B27" s="10"/>
      <c r="C27" s="29" t="s">
        <v>133</v>
      </c>
      <c r="D27" s="9" t="s">
        <v>138</v>
      </c>
      <c r="E27" s="9"/>
      <c r="F27" s="17" t="s">
        <v>46</v>
      </c>
      <c r="G27" s="9" t="s">
        <v>47</v>
      </c>
      <c r="H27" s="528">
        <v>5</v>
      </c>
    </row>
    <row r="28" customHeight="1" spans="1:11">
      <c r="A28" s="526"/>
      <c r="B28" s="10"/>
      <c r="C28" s="29" t="s">
        <v>133</v>
      </c>
      <c r="D28" s="9" t="s">
        <v>139</v>
      </c>
      <c r="E28" s="9"/>
      <c r="F28" s="17" t="s">
        <v>140</v>
      </c>
      <c r="G28" s="17" t="s">
        <v>140</v>
      </c>
      <c r="H28" s="527">
        <v>5</v>
      </c>
      <c r="J28" s="533"/>
      <c r="K28" s="533"/>
    </row>
    <row r="29" ht="88.5" customHeight="1" spans="1:8">
      <c r="A29" s="526"/>
      <c r="B29" s="10"/>
      <c r="C29" s="29" t="s">
        <v>141</v>
      </c>
      <c r="D29" s="9" t="s">
        <v>142</v>
      </c>
      <c r="E29" s="9"/>
      <c r="F29" s="17" t="s">
        <v>143</v>
      </c>
      <c r="G29" s="9" t="s">
        <v>144</v>
      </c>
      <c r="H29" s="527">
        <v>3</v>
      </c>
    </row>
    <row r="30" customHeight="1" spans="1:8">
      <c r="A30" s="526"/>
      <c r="B30" s="10"/>
      <c r="C30" s="531" t="s">
        <v>145</v>
      </c>
      <c r="D30" s="9" t="s">
        <v>146</v>
      </c>
      <c r="E30" s="9"/>
      <c r="F30" s="17" t="s">
        <v>147</v>
      </c>
      <c r="G30" s="9" t="s">
        <v>147</v>
      </c>
      <c r="H30" s="527">
        <v>5</v>
      </c>
    </row>
    <row r="31" customHeight="1" spans="1:8">
      <c r="A31" s="526"/>
      <c r="B31" s="532" t="s">
        <v>83</v>
      </c>
      <c r="C31" s="9" t="s">
        <v>148</v>
      </c>
      <c r="D31" s="9" t="s">
        <v>149</v>
      </c>
      <c r="E31" s="9"/>
      <c r="F31" s="62" t="s">
        <v>150</v>
      </c>
      <c r="G31" s="62">
        <v>1</v>
      </c>
      <c r="H31" s="528">
        <v>5</v>
      </c>
    </row>
    <row r="32" customHeight="1" spans="1:8">
      <c r="A32" s="526"/>
      <c r="B32" s="532"/>
      <c r="C32" s="9" t="s">
        <v>151</v>
      </c>
      <c r="D32" s="9" t="s">
        <v>152</v>
      </c>
      <c r="E32" s="9"/>
      <c r="F32" s="62" t="s">
        <v>150</v>
      </c>
      <c r="G32" s="62">
        <f>32/40</f>
        <v>0.8</v>
      </c>
      <c r="H32" s="528">
        <f>80/90*5</f>
        <v>4.44444444444444</v>
      </c>
    </row>
    <row r="33" customHeight="1" spans="1:8">
      <c r="A33" s="515" t="s">
        <v>86</v>
      </c>
      <c r="B33" s="525">
        <f>SUM(H11:H32)+G9</f>
        <v>88.6142008030651</v>
      </c>
      <c r="C33" s="525"/>
      <c r="D33" s="525"/>
      <c r="E33" s="525"/>
      <c r="F33" s="525"/>
      <c r="G33" s="525"/>
      <c r="H33" s="525"/>
    </row>
    <row r="34" ht="166.5" customHeight="1" spans="1:8">
      <c r="A34" s="515" t="s">
        <v>87</v>
      </c>
      <c r="B34" s="515"/>
      <c r="C34" s="516" t="s">
        <v>153</v>
      </c>
      <c r="D34" s="516"/>
      <c r="E34" s="516"/>
      <c r="F34" s="516"/>
      <c r="G34" s="516"/>
      <c r="H34" s="516"/>
    </row>
    <row r="35" ht="82" customHeight="1" spans="1:8">
      <c r="A35" s="515" t="s">
        <v>89</v>
      </c>
      <c r="B35" s="515"/>
      <c r="C35" s="516" t="s">
        <v>154</v>
      </c>
      <c r="D35" s="516"/>
      <c r="E35" s="516"/>
      <c r="F35" s="516"/>
      <c r="G35" s="516"/>
      <c r="H35" s="516"/>
    </row>
    <row r="36" customHeight="1" spans="1:8">
      <c r="A36" s="515" t="s">
        <v>91</v>
      </c>
      <c r="B36" s="515"/>
      <c r="C36" s="515" t="s">
        <v>92</v>
      </c>
      <c r="D36" s="515"/>
      <c r="E36" s="515"/>
      <c r="F36" s="515"/>
      <c r="G36" s="515"/>
      <c r="H36" s="515"/>
    </row>
    <row r="37" ht="124.5" customHeight="1" spans="1:8">
      <c r="A37" s="512" t="s">
        <v>93</v>
      </c>
      <c r="B37" s="513"/>
      <c r="C37" s="513"/>
      <c r="D37" s="513"/>
      <c r="E37" s="513"/>
      <c r="F37" s="513"/>
      <c r="G37" s="513"/>
      <c r="H37" s="513"/>
    </row>
  </sheetData>
  <mergeCells count="52">
    <mergeCell ref="A1:H1"/>
    <mergeCell ref="A2:H2"/>
    <mergeCell ref="A3:B3"/>
    <mergeCell ref="C3:H3"/>
    <mergeCell ref="A4:B4"/>
    <mergeCell ref="C4:E4"/>
    <mergeCell ref="F4:G4"/>
    <mergeCell ref="A5:B5"/>
    <mergeCell ref="C5:H5"/>
    <mergeCell ref="A6:B6"/>
    <mergeCell ref="C6:H6"/>
    <mergeCell ref="A7:B7"/>
    <mergeCell ref="C7:H7"/>
    <mergeCell ref="G8:H8"/>
    <mergeCell ref="G9:H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B33:H33"/>
    <mergeCell ref="A34:B34"/>
    <mergeCell ref="C34:H34"/>
    <mergeCell ref="A35:B35"/>
    <mergeCell ref="C35:H35"/>
    <mergeCell ref="A36:B36"/>
    <mergeCell ref="C36:H36"/>
    <mergeCell ref="A37:H37"/>
    <mergeCell ref="A10:A32"/>
    <mergeCell ref="B11:B24"/>
    <mergeCell ref="B25:B30"/>
    <mergeCell ref="B31:B32"/>
    <mergeCell ref="C8:C9"/>
    <mergeCell ref="A8:B9"/>
  </mergeCells>
  <pageMargins left="0.75" right="0.75" top="1" bottom="1"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0"/>
  <sheetViews>
    <sheetView workbookViewId="0">
      <selection activeCell="J7" sqref="J7"/>
    </sheetView>
  </sheetViews>
  <sheetFormatPr defaultColWidth="13.9090909090909" defaultRowHeight="41" customHeight="1"/>
  <cols>
    <col min="7" max="7" width="14.7272727272727" customWidth="1"/>
    <col min="8" max="8" width="14.0909090909091" customWidth="1"/>
  </cols>
  <sheetData>
    <row r="1" customHeight="1" spans="1:8">
      <c r="A1" s="488" t="s">
        <v>155</v>
      </c>
      <c r="B1" s="488"/>
      <c r="C1" s="488"/>
      <c r="D1" s="488"/>
      <c r="E1" s="488"/>
      <c r="F1" s="488"/>
      <c r="G1" s="488"/>
      <c r="H1" s="488"/>
    </row>
    <row r="2" ht="22" customHeight="1" spans="1:8">
      <c r="A2" s="489" t="s">
        <v>156</v>
      </c>
      <c r="B2" s="489"/>
      <c r="C2" s="489"/>
      <c r="D2" s="489"/>
      <c r="E2" s="489"/>
      <c r="F2" s="489"/>
      <c r="G2" s="489"/>
      <c r="H2" s="489"/>
    </row>
    <row r="3" ht="31" customHeight="1" spans="1:8">
      <c r="A3" s="490" t="s">
        <v>2</v>
      </c>
      <c r="B3" s="490"/>
      <c r="C3" s="490" t="s">
        <v>157</v>
      </c>
      <c r="D3" s="490"/>
      <c r="E3" s="490"/>
      <c r="F3" s="490"/>
      <c r="G3" s="490"/>
      <c r="H3" s="490"/>
    </row>
    <row r="4" ht="31" customHeight="1" spans="1:8">
      <c r="A4" s="490" t="s">
        <v>4</v>
      </c>
      <c r="B4" s="490"/>
      <c r="C4" s="491" t="s">
        <v>5</v>
      </c>
      <c r="D4" s="491"/>
      <c r="E4" s="491"/>
      <c r="F4" s="490" t="s">
        <v>6</v>
      </c>
      <c r="G4" s="490"/>
      <c r="H4" s="490" t="s">
        <v>97</v>
      </c>
    </row>
    <row r="5" ht="31" customHeight="1" spans="1:8">
      <c r="A5" s="490" t="s">
        <v>8</v>
      </c>
      <c r="B5" s="490"/>
      <c r="C5" s="491" t="s">
        <v>9</v>
      </c>
      <c r="D5" s="491"/>
      <c r="E5" s="491"/>
      <c r="F5" s="491"/>
      <c r="G5" s="491"/>
      <c r="H5" s="491"/>
    </row>
    <row r="6" ht="31" customHeight="1" spans="1:8">
      <c r="A6" s="490" t="s">
        <v>10</v>
      </c>
      <c r="B6" s="490"/>
      <c r="C6" s="491" t="s">
        <v>11</v>
      </c>
      <c r="D6" s="491"/>
      <c r="E6" s="491"/>
      <c r="F6" s="491"/>
      <c r="G6" s="491"/>
      <c r="H6" s="491"/>
    </row>
    <row r="7" ht="31" customHeight="1" spans="1:8">
      <c r="A7" s="490" t="s">
        <v>12</v>
      </c>
      <c r="B7" s="490"/>
      <c r="C7" s="491" t="s">
        <v>13</v>
      </c>
      <c r="D7" s="491"/>
      <c r="E7" s="491"/>
      <c r="F7" s="491"/>
      <c r="G7" s="491"/>
      <c r="H7" s="491"/>
    </row>
    <row r="8" ht="33" customHeight="1" spans="1:8">
      <c r="A8" s="492" t="s">
        <v>14</v>
      </c>
      <c r="B8" s="493"/>
      <c r="C8" s="494" t="s">
        <v>15</v>
      </c>
      <c r="D8" s="490" t="s">
        <v>16</v>
      </c>
      <c r="E8" s="490" t="s">
        <v>17</v>
      </c>
      <c r="F8" s="490" t="s">
        <v>18</v>
      </c>
      <c r="G8" s="492" t="s">
        <v>19</v>
      </c>
      <c r="H8" s="493"/>
    </row>
    <row r="9" ht="33" customHeight="1" spans="1:8">
      <c r="A9" s="495"/>
      <c r="B9" s="496"/>
      <c r="C9" s="497"/>
      <c r="D9" s="498">
        <v>1339.63</v>
      </c>
      <c r="E9" s="498">
        <v>1308.555812</v>
      </c>
      <c r="F9" s="499">
        <f>E9/D9</f>
        <v>0.976803902570113</v>
      </c>
      <c r="G9" s="500">
        <f>F9*20</f>
        <v>19.5360780514023</v>
      </c>
      <c r="H9" s="500"/>
    </row>
    <row r="10" ht="35" customHeight="1" spans="1:8">
      <c r="A10" s="494" t="s">
        <v>158</v>
      </c>
      <c r="B10" s="490" t="s">
        <v>21</v>
      </c>
      <c r="C10" s="490" t="s">
        <v>22</v>
      </c>
      <c r="D10" s="490" t="s">
        <v>23</v>
      </c>
      <c r="E10" s="490"/>
      <c r="F10" s="490" t="s">
        <v>24</v>
      </c>
      <c r="G10" s="490" t="s">
        <v>25</v>
      </c>
      <c r="H10" s="490" t="s">
        <v>26</v>
      </c>
    </row>
    <row r="11" ht="36" customHeight="1" spans="1:9">
      <c r="A11" s="501"/>
      <c r="B11" s="502" t="s">
        <v>27</v>
      </c>
      <c r="C11" s="17" t="s">
        <v>159</v>
      </c>
      <c r="D11" s="503" t="s">
        <v>160</v>
      </c>
      <c r="E11" s="503"/>
      <c r="F11" s="504" t="s">
        <v>161</v>
      </c>
      <c r="G11" s="503" t="s">
        <v>161</v>
      </c>
      <c r="H11" s="505">
        <v>5</v>
      </c>
      <c r="I11" s="514"/>
    </row>
    <row r="12" ht="36" customHeight="1" spans="1:8">
      <c r="A12" s="501"/>
      <c r="B12" s="502"/>
      <c r="C12" s="17" t="s">
        <v>162</v>
      </c>
      <c r="D12" s="503" t="s">
        <v>108</v>
      </c>
      <c r="E12" s="503"/>
      <c r="F12" s="504" t="s">
        <v>109</v>
      </c>
      <c r="G12" s="504" t="s">
        <v>109</v>
      </c>
      <c r="H12" s="505">
        <v>5</v>
      </c>
    </row>
    <row r="13" ht="36" customHeight="1" spans="1:9">
      <c r="A13" s="501"/>
      <c r="B13" s="502"/>
      <c r="C13" s="17" t="s">
        <v>162</v>
      </c>
      <c r="D13" s="506" t="s">
        <v>163</v>
      </c>
      <c r="E13" s="506"/>
      <c r="F13" s="62" t="s">
        <v>164</v>
      </c>
      <c r="G13" s="503" t="s">
        <v>164</v>
      </c>
      <c r="H13" s="505">
        <v>5</v>
      </c>
      <c r="I13" s="514"/>
    </row>
    <row r="14" ht="36" customHeight="1" spans="1:8">
      <c r="A14" s="501"/>
      <c r="B14" s="502"/>
      <c r="C14" s="17" t="s">
        <v>162</v>
      </c>
      <c r="D14" s="506" t="s">
        <v>165</v>
      </c>
      <c r="E14" s="506"/>
      <c r="F14" s="62" t="s">
        <v>166</v>
      </c>
      <c r="G14" s="503" t="s">
        <v>166</v>
      </c>
      <c r="H14" s="505">
        <v>5</v>
      </c>
    </row>
    <row r="15" customHeight="1" spans="1:8">
      <c r="A15" s="501"/>
      <c r="B15" s="502"/>
      <c r="C15" s="17" t="s">
        <v>167</v>
      </c>
      <c r="D15" s="503" t="s">
        <v>124</v>
      </c>
      <c r="E15" s="503"/>
      <c r="F15" s="503" t="s">
        <v>168</v>
      </c>
      <c r="G15" s="503" t="s">
        <v>169</v>
      </c>
      <c r="H15" s="505">
        <v>0</v>
      </c>
    </row>
    <row r="16" customHeight="1" spans="1:8">
      <c r="A16" s="501"/>
      <c r="B16" s="502"/>
      <c r="C16" s="17" t="s">
        <v>167</v>
      </c>
      <c r="D16" s="503" t="s">
        <v>170</v>
      </c>
      <c r="E16" s="503"/>
      <c r="F16" s="62" t="s">
        <v>171</v>
      </c>
      <c r="G16" s="62" t="s">
        <v>171</v>
      </c>
      <c r="H16" s="505">
        <v>5</v>
      </c>
    </row>
    <row r="17" customHeight="1" spans="1:8">
      <c r="A17" s="501"/>
      <c r="B17" s="502"/>
      <c r="C17" s="17" t="s">
        <v>172</v>
      </c>
      <c r="D17" s="503" t="s">
        <v>173</v>
      </c>
      <c r="E17" s="503"/>
      <c r="F17" s="62">
        <v>1</v>
      </c>
      <c r="G17" s="62">
        <v>1</v>
      </c>
      <c r="H17" s="505">
        <v>5</v>
      </c>
    </row>
    <row r="18" customHeight="1" spans="1:8">
      <c r="A18" s="501"/>
      <c r="B18" s="502"/>
      <c r="C18" s="17" t="s">
        <v>172</v>
      </c>
      <c r="D18" s="503" t="s">
        <v>174</v>
      </c>
      <c r="E18" s="503"/>
      <c r="F18" s="62" t="s">
        <v>175</v>
      </c>
      <c r="G18" s="503" t="s">
        <v>175</v>
      </c>
      <c r="H18" s="507">
        <v>5</v>
      </c>
    </row>
    <row r="19" customHeight="1" spans="1:8">
      <c r="A19" s="501"/>
      <c r="B19" s="29" t="s">
        <v>67</v>
      </c>
      <c r="C19" s="17" t="s">
        <v>133</v>
      </c>
      <c r="D19" s="503" t="s">
        <v>176</v>
      </c>
      <c r="E19" s="503"/>
      <c r="F19" s="62" t="s">
        <v>132</v>
      </c>
      <c r="G19" s="503" t="s">
        <v>132</v>
      </c>
      <c r="H19" s="505">
        <v>5</v>
      </c>
    </row>
    <row r="20" customHeight="1" spans="1:8">
      <c r="A20" s="501"/>
      <c r="B20" s="508"/>
      <c r="C20" s="17" t="s">
        <v>133</v>
      </c>
      <c r="D20" s="503" t="s">
        <v>177</v>
      </c>
      <c r="E20" s="503"/>
      <c r="F20" s="17" t="s">
        <v>178</v>
      </c>
      <c r="G20" s="503" t="s">
        <v>178</v>
      </c>
      <c r="H20" s="505">
        <v>5</v>
      </c>
    </row>
    <row r="21" customHeight="1" spans="1:8">
      <c r="A21" s="501"/>
      <c r="B21" s="508"/>
      <c r="C21" s="17" t="s">
        <v>133</v>
      </c>
      <c r="D21" s="503" t="s">
        <v>134</v>
      </c>
      <c r="E21" s="503"/>
      <c r="F21" s="17" t="s">
        <v>135</v>
      </c>
      <c r="G21" s="503" t="s">
        <v>49</v>
      </c>
      <c r="H21" s="505">
        <v>5</v>
      </c>
    </row>
    <row r="22" customHeight="1" spans="1:8">
      <c r="A22" s="501"/>
      <c r="B22" s="508"/>
      <c r="C22" s="17" t="s">
        <v>179</v>
      </c>
      <c r="D22" s="503" t="s">
        <v>180</v>
      </c>
      <c r="E22" s="503"/>
      <c r="F22" s="17" t="s">
        <v>181</v>
      </c>
      <c r="G22" s="17" t="s">
        <v>181</v>
      </c>
      <c r="H22" s="507">
        <v>5</v>
      </c>
    </row>
    <row r="23" customHeight="1" spans="1:8">
      <c r="A23" s="501"/>
      <c r="B23" s="508"/>
      <c r="C23" s="17" t="s">
        <v>141</v>
      </c>
      <c r="D23" s="503" t="s">
        <v>182</v>
      </c>
      <c r="E23" s="503"/>
      <c r="F23" s="62">
        <v>1</v>
      </c>
      <c r="G23" s="509">
        <v>1</v>
      </c>
      <c r="H23" s="507">
        <v>5</v>
      </c>
    </row>
    <row r="24" customHeight="1" spans="1:8">
      <c r="A24" s="501"/>
      <c r="B24" s="13"/>
      <c r="C24" s="24" t="s">
        <v>145</v>
      </c>
      <c r="D24" s="503" t="s">
        <v>146</v>
      </c>
      <c r="E24" s="503"/>
      <c r="F24" s="510" t="s">
        <v>183</v>
      </c>
      <c r="G24" s="503" t="s">
        <v>183</v>
      </c>
      <c r="H24" s="505">
        <v>5</v>
      </c>
    </row>
    <row r="25" customHeight="1" spans="1:8">
      <c r="A25" s="501"/>
      <c r="B25" s="511" t="s">
        <v>83</v>
      </c>
      <c r="C25" s="9" t="s">
        <v>84</v>
      </c>
      <c r="D25" s="503" t="s">
        <v>184</v>
      </c>
      <c r="E25" s="503"/>
      <c r="F25" s="62" t="s">
        <v>150</v>
      </c>
      <c r="G25" s="509">
        <v>1</v>
      </c>
      <c r="H25" s="505">
        <v>10</v>
      </c>
    </row>
    <row r="26" customHeight="1" spans="1:8">
      <c r="A26" s="490" t="s">
        <v>86</v>
      </c>
      <c r="B26" s="500">
        <f>SUM(H11:H25)+G9</f>
        <v>94.5360780514023</v>
      </c>
      <c r="C26" s="500"/>
      <c r="D26" s="500"/>
      <c r="E26" s="500"/>
      <c r="F26" s="500"/>
      <c r="G26" s="500"/>
      <c r="H26" s="500"/>
    </row>
    <row r="27" ht="69" customHeight="1" spans="1:8">
      <c r="A27" s="490" t="s">
        <v>87</v>
      </c>
      <c r="B27" s="490"/>
      <c r="C27" s="491" t="s">
        <v>185</v>
      </c>
      <c r="D27" s="491"/>
      <c r="E27" s="491"/>
      <c r="F27" s="491"/>
      <c r="G27" s="491"/>
      <c r="H27" s="491"/>
    </row>
    <row r="28" customHeight="1" spans="1:8">
      <c r="A28" s="490" t="s">
        <v>89</v>
      </c>
      <c r="B28" s="490"/>
      <c r="C28" s="491" t="s">
        <v>186</v>
      </c>
      <c r="D28" s="491"/>
      <c r="E28" s="491"/>
      <c r="F28" s="491"/>
      <c r="G28" s="491"/>
      <c r="H28" s="491"/>
    </row>
    <row r="29" customHeight="1" spans="1:8">
      <c r="A29" s="490" t="s">
        <v>91</v>
      </c>
      <c r="B29" s="490"/>
      <c r="C29" s="490" t="s">
        <v>92</v>
      </c>
      <c r="D29" s="490"/>
      <c r="E29" s="490"/>
      <c r="F29" s="490"/>
      <c r="G29" s="490"/>
      <c r="H29" s="490"/>
    </row>
    <row r="30" ht="101.5" customHeight="1" spans="1:8">
      <c r="A30" s="512" t="s">
        <v>93</v>
      </c>
      <c r="B30" s="513"/>
      <c r="C30" s="513"/>
      <c r="D30" s="513"/>
      <c r="E30" s="513"/>
      <c r="F30" s="513"/>
      <c r="G30" s="513"/>
      <c r="H30" s="513"/>
    </row>
  </sheetData>
  <mergeCells count="44">
    <mergeCell ref="A1:H1"/>
    <mergeCell ref="A2:H2"/>
    <mergeCell ref="A3:B3"/>
    <mergeCell ref="C3:H3"/>
    <mergeCell ref="A4:B4"/>
    <mergeCell ref="C4:E4"/>
    <mergeCell ref="F4:G4"/>
    <mergeCell ref="A5:B5"/>
    <mergeCell ref="C5:H5"/>
    <mergeCell ref="A6:B6"/>
    <mergeCell ref="C6:H6"/>
    <mergeCell ref="A7:B7"/>
    <mergeCell ref="C7:H7"/>
    <mergeCell ref="G8:H8"/>
    <mergeCell ref="G9:H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B26:H26"/>
    <mergeCell ref="A27:B27"/>
    <mergeCell ref="C27:H27"/>
    <mergeCell ref="A28:B28"/>
    <mergeCell ref="C28:H28"/>
    <mergeCell ref="A29:B29"/>
    <mergeCell ref="C29:H29"/>
    <mergeCell ref="A30:H30"/>
    <mergeCell ref="A10:A25"/>
    <mergeCell ref="B11:B18"/>
    <mergeCell ref="B19:B24"/>
    <mergeCell ref="C8:C9"/>
    <mergeCell ref="A8:B9"/>
  </mergeCell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8"/>
  <sheetViews>
    <sheetView topLeftCell="A5" workbookViewId="0">
      <selection activeCell="L9" sqref="L9"/>
    </sheetView>
  </sheetViews>
  <sheetFormatPr defaultColWidth="11.5454545454545" defaultRowHeight="14.5"/>
  <cols>
    <col min="1" max="1" width="8.18181818181818" style="215" customWidth="1"/>
    <col min="2" max="2" width="11.4545454545455" style="215" customWidth="1"/>
    <col min="3" max="3" width="17.8181818181818" style="216" customWidth="1"/>
    <col min="4" max="4" width="15.8181818181818" style="215" customWidth="1"/>
    <col min="5" max="5" width="11.5454545454545" style="215" customWidth="1"/>
    <col min="6" max="6" width="4.09090909090909" style="215" customWidth="1"/>
    <col min="7" max="7" width="17.8181818181818" style="215" customWidth="1"/>
    <col min="8" max="8" width="12.8181818181818" style="215" customWidth="1"/>
    <col min="9" max="9" width="3.36363636363636" style="215" customWidth="1"/>
    <col min="10" max="10" width="8.54545454545454" style="215" customWidth="1"/>
    <col min="11" max="11" width="11.5454545454545" style="215"/>
    <col min="12" max="12" width="22.8181818181818" style="215" customWidth="1"/>
    <col min="13" max="14" width="11.5454545454545" style="215"/>
    <col min="15" max="15" width="13.4545454545455" style="217" customWidth="1"/>
    <col min="16" max="16384" width="11.5454545454545" style="215"/>
  </cols>
  <sheetData>
    <row r="1" ht="22" customHeight="1" spans="1:10">
      <c r="A1" s="218" t="s">
        <v>187</v>
      </c>
      <c r="B1" s="219"/>
      <c r="C1" s="219"/>
      <c r="D1" s="219"/>
      <c r="E1" s="219"/>
      <c r="F1" s="219"/>
      <c r="G1" s="219"/>
      <c r="H1" s="219"/>
      <c r="I1" s="219"/>
      <c r="J1" s="219"/>
    </row>
    <row r="2" ht="33" customHeight="1" spans="1:10">
      <c r="A2" s="439" t="s">
        <v>188</v>
      </c>
      <c r="B2" s="440"/>
      <c r="C2" s="440"/>
      <c r="D2" s="440"/>
      <c r="E2" s="440"/>
      <c r="F2" s="440"/>
      <c r="G2" s="440"/>
      <c r="H2" s="440"/>
      <c r="I2" s="440"/>
      <c r="J2" s="440"/>
    </row>
    <row r="3" ht="22.5" customHeight="1" spans="1:10">
      <c r="A3" s="222" t="s">
        <v>189</v>
      </c>
      <c r="B3" s="223"/>
      <c r="C3" s="223"/>
      <c r="D3" s="223"/>
      <c r="E3" s="223"/>
      <c r="F3" s="223"/>
      <c r="G3" s="223"/>
      <c r="H3" s="223"/>
      <c r="I3" s="223"/>
      <c r="J3" s="223"/>
    </row>
    <row r="4" ht="33" customHeight="1" spans="1:10">
      <c r="A4" s="224" t="s">
        <v>2</v>
      </c>
      <c r="B4" s="225"/>
      <c r="C4" s="226" t="s">
        <v>190</v>
      </c>
      <c r="D4" s="227"/>
      <c r="E4" s="227"/>
      <c r="F4" s="227"/>
      <c r="G4" s="227"/>
      <c r="H4" s="227"/>
      <c r="I4" s="227"/>
      <c r="J4" s="227"/>
    </row>
    <row r="5" ht="34" customHeight="1" spans="1:10">
      <c r="A5" s="228" t="s">
        <v>191</v>
      </c>
      <c r="B5" s="229"/>
      <c r="C5" s="230" t="s">
        <v>192</v>
      </c>
      <c r="D5" s="231"/>
      <c r="E5" s="229"/>
      <c r="F5" s="232" t="s">
        <v>6</v>
      </c>
      <c r="G5" s="231"/>
      <c r="H5" s="229"/>
      <c r="I5" s="228" t="s">
        <v>97</v>
      </c>
      <c r="J5" s="229"/>
    </row>
    <row r="6" ht="34" customHeight="1" spans="1:10">
      <c r="A6" s="233" t="s">
        <v>8</v>
      </c>
      <c r="B6" s="234"/>
      <c r="C6" s="235" t="s">
        <v>193</v>
      </c>
      <c r="D6" s="236"/>
      <c r="E6" s="236"/>
      <c r="F6" s="236"/>
      <c r="G6" s="236"/>
      <c r="H6" s="236"/>
      <c r="I6" s="236"/>
      <c r="J6" s="311"/>
    </row>
    <row r="7" ht="34" customHeight="1" spans="1:10">
      <c r="A7" s="233" t="s">
        <v>10</v>
      </c>
      <c r="B7" s="234"/>
      <c r="C7" s="235" t="s">
        <v>194</v>
      </c>
      <c r="D7" s="236"/>
      <c r="E7" s="236"/>
      <c r="F7" s="236"/>
      <c r="G7" s="236"/>
      <c r="H7" s="236"/>
      <c r="I7" s="236"/>
      <c r="J7" s="311"/>
    </row>
    <row r="8" ht="36" customHeight="1" spans="1:10">
      <c r="A8" s="233" t="s">
        <v>12</v>
      </c>
      <c r="B8" s="234"/>
      <c r="C8" s="441" t="s">
        <v>195</v>
      </c>
      <c r="D8" s="237"/>
      <c r="E8" s="237"/>
      <c r="F8" s="237"/>
      <c r="G8" s="237"/>
      <c r="H8" s="237"/>
      <c r="I8" s="237"/>
      <c r="J8" s="312"/>
    </row>
    <row r="9" ht="35.15" customHeight="1" spans="1:12">
      <c r="A9" s="238" t="s">
        <v>196</v>
      </c>
      <c r="B9" s="442"/>
      <c r="C9" s="249" t="s">
        <v>15</v>
      </c>
      <c r="D9" s="233" t="s">
        <v>197</v>
      </c>
      <c r="E9" s="233" t="s">
        <v>198</v>
      </c>
      <c r="F9" s="234"/>
      <c r="G9" s="233" t="s">
        <v>199</v>
      </c>
      <c r="H9" s="241" t="s">
        <v>200</v>
      </c>
      <c r="I9" s="251"/>
      <c r="J9" s="234"/>
      <c r="L9" s="143"/>
    </row>
    <row r="10" ht="34" customHeight="1" spans="1:10">
      <c r="A10" s="242"/>
      <c r="B10" s="231"/>
      <c r="C10" s="292"/>
      <c r="D10" s="245">
        <f>10000000/10000</f>
        <v>1000</v>
      </c>
      <c r="E10" s="245">
        <f>9127703.79/10000</f>
        <v>912.770379</v>
      </c>
      <c r="F10" s="246"/>
      <c r="G10" s="247">
        <f>E10/D10</f>
        <v>0.912770379</v>
      </c>
      <c r="H10" s="248">
        <f>G10*20</f>
        <v>18.25540758</v>
      </c>
      <c r="I10" s="313"/>
      <c r="J10" s="314"/>
    </row>
    <row r="11" ht="35.15" customHeight="1" spans="1:10">
      <c r="A11" s="249" t="s">
        <v>201</v>
      </c>
      <c r="B11" s="250" t="s">
        <v>21</v>
      </c>
      <c r="C11" s="232" t="s">
        <v>22</v>
      </c>
      <c r="D11" s="233" t="s">
        <v>23</v>
      </c>
      <c r="E11" s="251"/>
      <c r="F11" s="234"/>
      <c r="G11" s="241" t="s">
        <v>202</v>
      </c>
      <c r="H11" s="241" t="s">
        <v>203</v>
      </c>
      <c r="I11" s="234"/>
      <c r="J11" s="315" t="s">
        <v>26</v>
      </c>
    </row>
    <row r="12" s="213" customFormat="1" ht="35" customHeight="1" spans="1:15">
      <c r="A12" s="252"/>
      <c r="B12" s="253" t="s">
        <v>204</v>
      </c>
      <c r="C12" s="254" t="s">
        <v>159</v>
      </c>
      <c r="D12" s="443" t="s">
        <v>205</v>
      </c>
      <c r="E12" s="444"/>
      <c r="F12" s="445"/>
      <c r="G12" s="446" t="s">
        <v>206</v>
      </c>
      <c r="H12" s="259">
        <v>360</v>
      </c>
      <c r="I12" s="316"/>
      <c r="J12" s="483">
        <v>5</v>
      </c>
      <c r="O12" s="217"/>
    </row>
    <row r="13" s="213" customFormat="1" ht="35" customHeight="1" spans="1:15">
      <c r="A13" s="252"/>
      <c r="B13" s="260"/>
      <c r="C13" s="254" t="s">
        <v>159</v>
      </c>
      <c r="D13" s="447" t="s">
        <v>207</v>
      </c>
      <c r="E13" s="448"/>
      <c r="F13" s="449"/>
      <c r="G13" s="450" t="s">
        <v>208</v>
      </c>
      <c r="H13" s="264">
        <v>64875.7</v>
      </c>
      <c r="I13" s="319"/>
      <c r="J13" s="483">
        <v>5</v>
      </c>
      <c r="O13" s="217"/>
    </row>
    <row r="14" ht="35" customHeight="1" spans="1:10">
      <c r="A14" s="252"/>
      <c r="B14" s="260"/>
      <c r="C14" s="274" t="s">
        <v>209</v>
      </c>
      <c r="D14" s="451" t="s">
        <v>210</v>
      </c>
      <c r="E14" s="452"/>
      <c r="F14" s="453"/>
      <c r="G14" s="454">
        <v>1</v>
      </c>
      <c r="H14" s="455">
        <v>1</v>
      </c>
      <c r="I14" s="319"/>
      <c r="J14" s="483">
        <v>8</v>
      </c>
    </row>
    <row r="15" s="213" customFormat="1" ht="35" customHeight="1" spans="1:15">
      <c r="A15" s="252"/>
      <c r="B15" s="260"/>
      <c r="C15" s="254" t="s">
        <v>211</v>
      </c>
      <c r="D15" s="456" t="s">
        <v>212</v>
      </c>
      <c r="E15" s="457"/>
      <c r="F15" s="458"/>
      <c r="G15" s="459">
        <v>0.98</v>
      </c>
      <c r="H15" s="460">
        <v>0.9</v>
      </c>
      <c r="I15" s="320"/>
      <c r="J15" s="321">
        <v>5.32</v>
      </c>
      <c r="K15" s="318"/>
      <c r="L15" s="318"/>
      <c r="O15" s="217"/>
    </row>
    <row r="16" ht="35" customHeight="1" spans="1:13">
      <c r="A16" s="252"/>
      <c r="B16" s="260"/>
      <c r="C16" s="274" t="s">
        <v>211</v>
      </c>
      <c r="D16" s="451" t="s">
        <v>213</v>
      </c>
      <c r="E16" s="452"/>
      <c r="F16" s="453"/>
      <c r="G16" s="455" t="s">
        <v>214</v>
      </c>
      <c r="H16" s="264" t="s">
        <v>214</v>
      </c>
      <c r="I16" s="320"/>
      <c r="J16" s="321">
        <v>6</v>
      </c>
      <c r="L16" s="484"/>
      <c r="M16" s="217"/>
    </row>
    <row r="17" ht="35" customHeight="1" spans="1:10">
      <c r="A17" s="252"/>
      <c r="B17" s="260"/>
      <c r="C17" s="274" t="s">
        <v>167</v>
      </c>
      <c r="D17" s="461" t="s">
        <v>215</v>
      </c>
      <c r="E17" s="462"/>
      <c r="F17" s="463"/>
      <c r="G17" s="464" t="s">
        <v>216</v>
      </c>
      <c r="H17" s="264" t="s">
        <v>216</v>
      </c>
      <c r="I17" s="320"/>
      <c r="J17" s="323">
        <v>5</v>
      </c>
    </row>
    <row r="18" s="213" customFormat="1" ht="35" customHeight="1" spans="1:15">
      <c r="A18" s="252"/>
      <c r="B18" s="260"/>
      <c r="C18" s="254" t="s">
        <v>172</v>
      </c>
      <c r="D18" s="447" t="s">
        <v>174</v>
      </c>
      <c r="E18" s="448"/>
      <c r="F18" s="449"/>
      <c r="G18" s="264" t="s">
        <v>65</v>
      </c>
      <c r="H18" s="264" t="s">
        <v>66</v>
      </c>
      <c r="I18" s="320"/>
      <c r="J18" s="323">
        <v>3</v>
      </c>
      <c r="O18" s="217"/>
    </row>
    <row r="19" ht="35" customHeight="1" spans="1:10">
      <c r="A19" s="252"/>
      <c r="B19" s="282" t="s">
        <v>217</v>
      </c>
      <c r="C19" s="274" t="s">
        <v>133</v>
      </c>
      <c r="D19" s="451" t="s">
        <v>218</v>
      </c>
      <c r="E19" s="452"/>
      <c r="F19" s="453"/>
      <c r="G19" s="455">
        <v>1</v>
      </c>
      <c r="H19" s="455">
        <v>1</v>
      </c>
      <c r="I19" s="320"/>
      <c r="J19" s="323">
        <v>5</v>
      </c>
    </row>
    <row r="20" s="213" customFormat="1" ht="35" customHeight="1" spans="1:15">
      <c r="A20" s="252"/>
      <c r="B20" s="283"/>
      <c r="C20" s="465" t="s">
        <v>179</v>
      </c>
      <c r="D20" s="466" t="s">
        <v>219</v>
      </c>
      <c r="E20" s="467"/>
      <c r="F20" s="468"/>
      <c r="G20" s="264" t="s">
        <v>220</v>
      </c>
      <c r="H20" s="286" t="s">
        <v>221</v>
      </c>
      <c r="I20" s="329"/>
      <c r="J20" s="323">
        <v>5</v>
      </c>
      <c r="L20" s="328"/>
      <c r="O20" s="217"/>
    </row>
    <row r="21" ht="35" customHeight="1" spans="1:10">
      <c r="A21" s="252"/>
      <c r="B21" s="283"/>
      <c r="C21" s="464" t="s">
        <v>141</v>
      </c>
      <c r="D21" s="461" t="s">
        <v>222</v>
      </c>
      <c r="E21" s="462"/>
      <c r="F21" s="463"/>
      <c r="G21" s="469">
        <v>0.95</v>
      </c>
      <c r="H21" s="455">
        <v>1</v>
      </c>
      <c r="I21" s="320"/>
      <c r="J21" s="323">
        <v>5</v>
      </c>
    </row>
    <row r="22" s="213" customFormat="1" ht="35" customHeight="1" spans="1:15">
      <c r="A22" s="252"/>
      <c r="B22" s="283"/>
      <c r="C22" s="465" t="s">
        <v>141</v>
      </c>
      <c r="D22" s="470" t="s">
        <v>223</v>
      </c>
      <c r="E22" s="471"/>
      <c r="F22" s="472"/>
      <c r="G22" s="465" t="s">
        <v>224</v>
      </c>
      <c r="H22" s="284" t="s">
        <v>225</v>
      </c>
      <c r="I22" s="320"/>
      <c r="J22" s="323">
        <v>0</v>
      </c>
      <c r="O22" s="217"/>
    </row>
    <row r="23" ht="35" customHeight="1" spans="1:10">
      <c r="A23" s="252"/>
      <c r="B23" s="283"/>
      <c r="C23" s="464" t="s">
        <v>226</v>
      </c>
      <c r="D23" s="473" t="s">
        <v>227</v>
      </c>
      <c r="E23" s="474"/>
      <c r="F23" s="475"/>
      <c r="G23" s="464" t="s">
        <v>78</v>
      </c>
      <c r="H23" s="264" t="s">
        <v>78</v>
      </c>
      <c r="I23" s="320"/>
      <c r="J23" s="323">
        <v>5</v>
      </c>
    </row>
    <row r="24" ht="35" customHeight="1" spans="1:10">
      <c r="A24" s="252"/>
      <c r="B24" s="283"/>
      <c r="C24" s="464" t="s">
        <v>226</v>
      </c>
      <c r="D24" s="473" t="s">
        <v>228</v>
      </c>
      <c r="E24" s="474"/>
      <c r="F24" s="475"/>
      <c r="G24" s="476">
        <v>1</v>
      </c>
      <c r="H24" s="455">
        <v>1</v>
      </c>
      <c r="I24" s="320"/>
      <c r="J24" s="323">
        <v>5</v>
      </c>
    </row>
    <row r="25" s="213" customFormat="1" ht="33" customHeight="1" spans="1:15">
      <c r="A25" s="292"/>
      <c r="B25" s="404" t="s">
        <v>229</v>
      </c>
      <c r="C25" s="348" t="s">
        <v>230</v>
      </c>
      <c r="D25" s="477" t="s">
        <v>184</v>
      </c>
      <c r="E25" s="477"/>
      <c r="F25" s="477"/>
      <c r="G25" s="264" t="s">
        <v>231</v>
      </c>
      <c r="H25" s="284" t="s">
        <v>232</v>
      </c>
      <c r="I25" s="320"/>
      <c r="J25" s="323">
        <v>8.5</v>
      </c>
      <c r="L25" s="318"/>
      <c r="O25" s="217"/>
    </row>
    <row r="26" ht="38.15" customHeight="1" spans="1:11">
      <c r="A26" s="249" t="s">
        <v>86</v>
      </c>
      <c r="B26" s="297">
        <f>SUM(J12:J25)+H10</f>
        <v>89.07540758</v>
      </c>
      <c r="C26" s="298"/>
      <c r="D26" s="299"/>
      <c r="E26" s="299"/>
      <c r="F26" s="299"/>
      <c r="G26" s="299"/>
      <c r="H26" s="299"/>
      <c r="I26" s="299"/>
      <c r="J26" s="335"/>
      <c r="K26" s="485"/>
    </row>
    <row r="27" ht="180" customHeight="1" spans="1:10">
      <c r="A27" s="300" t="s">
        <v>87</v>
      </c>
      <c r="B27" s="301"/>
      <c r="C27" s="302"/>
      <c r="D27" s="478" t="s">
        <v>233</v>
      </c>
      <c r="E27" s="479"/>
      <c r="F27" s="479"/>
      <c r="G27" s="479"/>
      <c r="H27" s="479"/>
      <c r="I27" s="479"/>
      <c r="J27" s="486"/>
    </row>
    <row r="28" ht="93" customHeight="1" spans="1:10">
      <c r="A28" s="300" t="s">
        <v>89</v>
      </c>
      <c r="B28" s="301"/>
      <c r="C28" s="302"/>
      <c r="D28" s="478" t="s">
        <v>234</v>
      </c>
      <c r="E28" s="479"/>
      <c r="F28" s="479"/>
      <c r="G28" s="479"/>
      <c r="H28" s="479"/>
      <c r="I28" s="479"/>
      <c r="J28" s="486"/>
    </row>
    <row r="29" ht="82" customHeight="1" spans="1:10">
      <c r="A29" s="226" t="s">
        <v>91</v>
      </c>
      <c r="B29" s="226"/>
      <c r="C29" s="226"/>
      <c r="D29" s="480"/>
      <c r="E29" s="480"/>
      <c r="F29" s="480"/>
      <c r="G29" s="480"/>
      <c r="H29" s="480"/>
      <c r="I29" s="480"/>
      <c r="J29" s="487"/>
    </row>
    <row r="30" ht="94" customHeight="1" spans="1:10">
      <c r="A30" s="481" t="s">
        <v>93</v>
      </c>
      <c r="B30" s="482"/>
      <c r="C30" s="482"/>
      <c r="D30" s="482"/>
      <c r="E30" s="482"/>
      <c r="F30" s="482"/>
      <c r="G30" s="482"/>
      <c r="H30" s="482"/>
      <c r="I30" s="482"/>
      <c r="J30" s="482"/>
    </row>
    <row r="31" s="214" customFormat="1" spans="1:17">
      <c r="A31" s="308"/>
      <c r="B31" s="215"/>
      <c r="C31" s="216"/>
      <c r="D31" s="215"/>
      <c r="E31" s="215"/>
      <c r="F31" s="215"/>
      <c r="G31" s="215"/>
      <c r="H31" s="215"/>
      <c r="I31" s="215"/>
      <c r="J31" s="215"/>
      <c r="K31" s="215"/>
      <c r="L31" s="215"/>
      <c r="M31" s="215"/>
      <c r="N31" s="215"/>
      <c r="O31" s="217"/>
      <c r="P31" s="215"/>
      <c r="Q31" s="215"/>
    </row>
    <row r="32" s="214" customFormat="1" spans="1:17">
      <c r="A32" s="215"/>
      <c r="B32" s="215"/>
      <c r="C32" s="216"/>
      <c r="D32" s="215"/>
      <c r="E32" s="215"/>
      <c r="F32" s="215"/>
      <c r="G32" s="215"/>
      <c r="H32" s="215"/>
      <c r="I32" s="215"/>
      <c r="J32" s="215"/>
      <c r="K32" s="215"/>
      <c r="L32" s="215"/>
      <c r="M32" s="215"/>
      <c r="N32" s="215"/>
      <c r="O32" s="217"/>
      <c r="P32" s="215"/>
      <c r="Q32" s="215"/>
    </row>
    <row r="33" s="214" customFormat="1" ht="15" customHeight="1" spans="1:17">
      <c r="A33" s="309"/>
      <c r="B33" s="309"/>
      <c r="C33" s="309"/>
      <c r="D33" s="309"/>
      <c r="E33" s="309"/>
      <c r="F33" s="309"/>
      <c r="G33" s="309"/>
      <c r="H33" s="309"/>
      <c r="I33" s="309"/>
      <c r="J33" s="309"/>
      <c r="K33" s="215"/>
      <c r="L33" s="215"/>
      <c r="M33" s="215"/>
      <c r="N33" s="215"/>
      <c r="O33" s="217"/>
      <c r="P33" s="215"/>
      <c r="Q33" s="215"/>
    </row>
    <row r="34" s="214" customFormat="1" spans="1:17">
      <c r="A34" s="310"/>
      <c r="B34" s="215"/>
      <c r="C34" s="216"/>
      <c r="D34" s="215"/>
      <c r="E34" s="215"/>
      <c r="F34" s="215"/>
      <c r="G34" s="215"/>
      <c r="H34" s="215"/>
      <c r="I34" s="215"/>
      <c r="J34" s="215"/>
      <c r="K34" s="215"/>
      <c r="L34" s="215"/>
      <c r="M34" s="215"/>
      <c r="N34" s="215"/>
      <c r="O34" s="217"/>
      <c r="P34" s="215"/>
      <c r="Q34" s="215"/>
    </row>
    <row r="35" s="214" customFormat="1" spans="1:17">
      <c r="A35" s="310"/>
      <c r="B35" s="215"/>
      <c r="C35" s="216"/>
      <c r="D35" s="215"/>
      <c r="E35" s="215"/>
      <c r="F35" s="215"/>
      <c r="G35" s="215"/>
      <c r="H35" s="215"/>
      <c r="I35" s="215"/>
      <c r="J35" s="215"/>
      <c r="K35" s="215"/>
      <c r="L35" s="215"/>
      <c r="M35" s="215"/>
      <c r="N35" s="215"/>
      <c r="O35" s="217"/>
      <c r="P35" s="215"/>
      <c r="Q35" s="215"/>
    </row>
    <row r="36" s="214" customFormat="1" spans="1:17">
      <c r="A36" s="310"/>
      <c r="B36" s="215"/>
      <c r="C36" s="216"/>
      <c r="D36" s="215"/>
      <c r="E36" s="215"/>
      <c r="F36" s="215"/>
      <c r="G36" s="215"/>
      <c r="H36" s="215"/>
      <c r="I36" s="215"/>
      <c r="J36" s="215"/>
      <c r="K36" s="215"/>
      <c r="L36" s="215"/>
      <c r="M36" s="215"/>
      <c r="N36" s="215"/>
      <c r="O36" s="217"/>
      <c r="P36" s="215"/>
      <c r="Q36" s="215"/>
    </row>
    <row r="37" s="214" customFormat="1" spans="1:17">
      <c r="A37" s="310"/>
      <c r="B37" s="215"/>
      <c r="C37" s="216"/>
      <c r="D37" s="215"/>
      <c r="E37" s="215"/>
      <c r="F37" s="215"/>
      <c r="G37" s="215"/>
      <c r="H37" s="215"/>
      <c r="I37" s="215"/>
      <c r="J37" s="215"/>
      <c r="K37" s="215"/>
      <c r="L37" s="215"/>
      <c r="M37" s="215"/>
      <c r="N37" s="215"/>
      <c r="O37" s="217"/>
      <c r="P37" s="215"/>
      <c r="Q37" s="215"/>
    </row>
    <row r="38" s="214" customFormat="1" spans="1:17">
      <c r="A38" s="310"/>
      <c r="B38" s="215"/>
      <c r="C38" s="216"/>
      <c r="D38" s="215"/>
      <c r="E38" s="215"/>
      <c r="F38" s="215"/>
      <c r="G38" s="215"/>
      <c r="H38" s="215"/>
      <c r="I38" s="215"/>
      <c r="J38" s="215"/>
      <c r="K38" s="215"/>
      <c r="L38" s="215"/>
      <c r="M38" s="215"/>
      <c r="N38" s="215"/>
      <c r="O38" s="217"/>
      <c r="P38" s="215"/>
      <c r="Q38" s="215"/>
    </row>
  </sheetData>
  <mergeCells count="63">
    <mergeCell ref="A1:J1"/>
    <mergeCell ref="A2:J2"/>
    <mergeCell ref="A3:J3"/>
    <mergeCell ref="A4:B4"/>
    <mergeCell ref="C4:J4"/>
    <mergeCell ref="A5:B5"/>
    <mergeCell ref="C5:E5"/>
    <mergeCell ref="F5:H5"/>
    <mergeCell ref="I5:J5"/>
    <mergeCell ref="A6:B6"/>
    <mergeCell ref="C6:J6"/>
    <mergeCell ref="A7:B7"/>
    <mergeCell ref="C7:J7"/>
    <mergeCell ref="A8:B8"/>
    <mergeCell ref="C8:J8"/>
    <mergeCell ref="E9:F9"/>
    <mergeCell ref="H9:J9"/>
    <mergeCell ref="E10:F10"/>
    <mergeCell ref="H10:J10"/>
    <mergeCell ref="D11:F11"/>
    <mergeCell ref="H11:I11"/>
    <mergeCell ref="D12:F12"/>
    <mergeCell ref="H12:I12"/>
    <mergeCell ref="D13:F13"/>
    <mergeCell ref="H13:I13"/>
    <mergeCell ref="D14:F14"/>
    <mergeCell ref="H14:I14"/>
    <mergeCell ref="D15:F15"/>
    <mergeCell ref="H15:I15"/>
    <mergeCell ref="D16:F16"/>
    <mergeCell ref="H16:I16"/>
    <mergeCell ref="D17:F17"/>
    <mergeCell ref="H17:I17"/>
    <mergeCell ref="D18:F18"/>
    <mergeCell ref="H18:I18"/>
    <mergeCell ref="D19:F19"/>
    <mergeCell ref="H19:I19"/>
    <mergeCell ref="D20:F20"/>
    <mergeCell ref="H20:I20"/>
    <mergeCell ref="D21:F21"/>
    <mergeCell ref="H21:I21"/>
    <mergeCell ref="D22:F22"/>
    <mergeCell ref="H22:I22"/>
    <mergeCell ref="D23:F23"/>
    <mergeCell ref="H23:I23"/>
    <mergeCell ref="D24:F24"/>
    <mergeCell ref="H24:I24"/>
    <mergeCell ref="D25:F25"/>
    <mergeCell ref="H25:I25"/>
    <mergeCell ref="B26:J26"/>
    <mergeCell ref="A27:C27"/>
    <mergeCell ref="D27:J27"/>
    <mergeCell ref="A28:C28"/>
    <mergeCell ref="D28:J28"/>
    <mergeCell ref="A29:C29"/>
    <mergeCell ref="D29:J29"/>
    <mergeCell ref="A30:J30"/>
    <mergeCell ref="A33:J33"/>
    <mergeCell ref="A11:A25"/>
    <mergeCell ref="B12:B18"/>
    <mergeCell ref="B19:B24"/>
    <mergeCell ref="C9:C10"/>
    <mergeCell ref="A9:B10"/>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48"/>
  <sheetViews>
    <sheetView workbookViewId="0">
      <selection activeCell="M24" sqref="M24"/>
    </sheetView>
  </sheetViews>
  <sheetFormatPr defaultColWidth="10.8181818181818" defaultRowHeight="14.5"/>
  <cols>
    <col min="1" max="2" width="10.8181818181818" style="340"/>
    <col min="3" max="3" width="14.9090909090909" style="341" customWidth="1"/>
    <col min="4" max="4" width="12.5454545454545" style="340" customWidth="1"/>
    <col min="5" max="6" width="7.36363636363636" style="340" customWidth="1"/>
    <col min="7" max="7" width="21.9090909090909" style="340" customWidth="1"/>
    <col min="8" max="9" width="9.90909090909091" style="340" customWidth="1"/>
    <col min="10" max="14" width="10.8181818181818" style="340"/>
    <col min="15" max="15" width="10.8181818181818" style="217"/>
    <col min="16" max="16384" width="10.8181818181818" style="340"/>
  </cols>
  <sheetData>
    <row r="1" s="215" customFormat="1" ht="22" customHeight="1" spans="1:19">
      <c r="A1" s="342" t="s">
        <v>187</v>
      </c>
      <c r="B1" s="343"/>
      <c r="C1" s="343"/>
      <c r="D1" s="343"/>
      <c r="E1" s="343"/>
      <c r="F1" s="343"/>
      <c r="G1" s="343"/>
      <c r="H1" s="343"/>
      <c r="I1" s="343"/>
      <c r="J1" s="343"/>
      <c r="K1" s="340"/>
      <c r="L1" s="340"/>
      <c r="M1" s="340"/>
      <c r="N1" s="340"/>
      <c r="O1" s="217"/>
      <c r="S1" s="340"/>
    </row>
    <row r="2" s="215" customFormat="1" ht="33" customHeight="1" spans="1:19">
      <c r="A2" s="344" t="s">
        <v>235</v>
      </c>
      <c r="B2" s="345"/>
      <c r="C2" s="345"/>
      <c r="D2" s="345"/>
      <c r="E2" s="345"/>
      <c r="F2" s="345"/>
      <c r="G2" s="345"/>
      <c r="H2" s="345"/>
      <c r="I2" s="345"/>
      <c r="J2" s="345"/>
      <c r="K2" s="340"/>
      <c r="L2" s="340"/>
      <c r="M2" s="340"/>
      <c r="N2" s="340"/>
      <c r="O2" s="217"/>
      <c r="S2" s="340"/>
    </row>
    <row r="3" s="215" customFormat="1" ht="22.75" customHeight="1" spans="1:19">
      <c r="A3" s="222" t="s">
        <v>236</v>
      </c>
      <c r="B3" s="223"/>
      <c r="C3" s="223"/>
      <c r="D3" s="223"/>
      <c r="E3" s="223"/>
      <c r="F3" s="223"/>
      <c r="G3" s="223"/>
      <c r="H3" s="223"/>
      <c r="I3" s="223"/>
      <c r="J3" s="223"/>
      <c r="K3" s="340"/>
      <c r="L3" s="340"/>
      <c r="M3" s="340"/>
      <c r="N3" s="340"/>
      <c r="O3" s="217"/>
      <c r="S3" s="340"/>
    </row>
    <row r="4" s="215" customFormat="1" ht="33" customHeight="1" spans="1:19">
      <c r="A4" s="346" t="s">
        <v>2</v>
      </c>
      <c r="B4" s="347"/>
      <c r="C4" s="348" t="s">
        <v>237</v>
      </c>
      <c r="D4" s="349"/>
      <c r="E4" s="349"/>
      <c r="F4" s="349"/>
      <c r="G4" s="349"/>
      <c r="H4" s="349"/>
      <c r="I4" s="349"/>
      <c r="J4" s="349"/>
      <c r="K4" s="340"/>
      <c r="L4" s="340"/>
      <c r="M4" s="340"/>
      <c r="N4" s="340"/>
      <c r="O4" s="217"/>
      <c r="S4" s="340"/>
    </row>
    <row r="5" s="215" customFormat="1" ht="34" customHeight="1" spans="1:19">
      <c r="A5" s="350" t="s">
        <v>191</v>
      </c>
      <c r="B5" s="351"/>
      <c r="C5" s="352" t="s">
        <v>238</v>
      </c>
      <c r="D5" s="353"/>
      <c r="E5" s="354"/>
      <c r="F5" s="355" t="s">
        <v>6</v>
      </c>
      <c r="G5" s="356"/>
      <c r="H5" s="351"/>
      <c r="I5" s="422" t="s">
        <v>97</v>
      </c>
      <c r="J5" s="354"/>
      <c r="K5" s="340"/>
      <c r="L5" s="340"/>
      <c r="M5" s="340"/>
      <c r="N5" s="340"/>
      <c r="O5" s="217"/>
      <c r="S5" s="340"/>
    </row>
    <row r="6" s="215" customFormat="1" ht="34" customHeight="1" spans="1:19">
      <c r="A6" s="357" t="s">
        <v>8</v>
      </c>
      <c r="B6" s="358"/>
      <c r="C6" s="359" t="s">
        <v>193</v>
      </c>
      <c r="D6" s="360"/>
      <c r="E6" s="360"/>
      <c r="F6" s="360"/>
      <c r="G6" s="360"/>
      <c r="H6" s="360"/>
      <c r="I6" s="360"/>
      <c r="J6" s="423"/>
      <c r="K6" s="340"/>
      <c r="L6" s="340"/>
      <c r="M6" s="340"/>
      <c r="N6" s="340"/>
      <c r="O6" s="217"/>
      <c r="S6" s="340"/>
    </row>
    <row r="7" s="215" customFormat="1" ht="34" customHeight="1" spans="1:19">
      <c r="A7" s="357" t="s">
        <v>10</v>
      </c>
      <c r="B7" s="358"/>
      <c r="C7" s="359" t="s">
        <v>194</v>
      </c>
      <c r="D7" s="360"/>
      <c r="E7" s="360"/>
      <c r="F7" s="360"/>
      <c r="G7" s="360"/>
      <c r="H7" s="360"/>
      <c r="I7" s="360"/>
      <c r="J7" s="423"/>
      <c r="K7" s="340"/>
      <c r="L7" s="340"/>
      <c r="M7" s="340"/>
      <c r="N7" s="340"/>
      <c r="O7" s="217"/>
      <c r="S7" s="340"/>
    </row>
    <row r="8" s="215" customFormat="1" ht="45" customHeight="1" spans="1:19">
      <c r="A8" s="357" t="s">
        <v>12</v>
      </c>
      <c r="B8" s="358"/>
      <c r="C8" s="359" t="s">
        <v>195</v>
      </c>
      <c r="D8" s="361"/>
      <c r="E8" s="361"/>
      <c r="F8" s="361"/>
      <c r="G8" s="361"/>
      <c r="H8" s="361"/>
      <c r="I8" s="361"/>
      <c r="J8" s="424"/>
      <c r="K8" s="340"/>
      <c r="L8" s="340"/>
      <c r="M8" s="340"/>
      <c r="N8" s="340"/>
      <c r="O8" s="217"/>
      <c r="S8" s="340"/>
    </row>
    <row r="9" s="215" customFormat="1" ht="35.15" customHeight="1" spans="1:19">
      <c r="A9" s="362" t="s">
        <v>239</v>
      </c>
      <c r="B9" s="363"/>
      <c r="C9" s="364" t="s">
        <v>15</v>
      </c>
      <c r="D9" s="357" t="s">
        <v>197</v>
      </c>
      <c r="E9" s="357" t="s">
        <v>198</v>
      </c>
      <c r="F9" s="358"/>
      <c r="G9" s="357" t="s">
        <v>199</v>
      </c>
      <c r="H9" s="365" t="s">
        <v>240</v>
      </c>
      <c r="I9" s="373"/>
      <c r="J9" s="358"/>
      <c r="K9" s="340"/>
      <c r="L9" s="340"/>
      <c r="M9" s="340"/>
      <c r="N9" s="340"/>
      <c r="O9" s="217"/>
      <c r="S9" s="340"/>
    </row>
    <row r="10" s="215" customFormat="1" ht="34" customHeight="1" spans="1:19">
      <c r="A10" s="366"/>
      <c r="B10" s="351"/>
      <c r="C10" s="355"/>
      <c r="D10" s="367">
        <f>10000000/10000</f>
        <v>1000</v>
      </c>
      <c r="E10" s="367">
        <f>6964142.33/10000</f>
        <v>696.414233</v>
      </c>
      <c r="F10" s="368"/>
      <c r="G10" s="369">
        <f>E10/D10</f>
        <v>0.696414233</v>
      </c>
      <c r="H10" s="370">
        <f>G10*20</f>
        <v>13.92828466</v>
      </c>
      <c r="I10" s="425"/>
      <c r="J10" s="426"/>
      <c r="K10" s="340"/>
      <c r="L10" s="340"/>
      <c r="M10" s="340"/>
      <c r="N10" s="340"/>
      <c r="O10" s="217"/>
      <c r="S10" s="340"/>
    </row>
    <row r="11" s="338" customFormat="1" ht="35.15" customHeight="1" spans="1:15">
      <c r="A11" s="371" t="s">
        <v>241</v>
      </c>
      <c r="B11" s="372" t="s">
        <v>21</v>
      </c>
      <c r="C11" s="357" t="s">
        <v>22</v>
      </c>
      <c r="D11" s="357" t="s">
        <v>23</v>
      </c>
      <c r="E11" s="373"/>
      <c r="F11" s="358"/>
      <c r="G11" s="365" t="s">
        <v>242</v>
      </c>
      <c r="H11" s="365" t="s">
        <v>243</v>
      </c>
      <c r="I11" s="358"/>
      <c r="J11" s="364" t="s">
        <v>26</v>
      </c>
      <c r="O11" s="427"/>
    </row>
    <row r="12" ht="41.15" customHeight="1" spans="1:12">
      <c r="A12" s="374"/>
      <c r="B12" s="375" t="s">
        <v>204</v>
      </c>
      <c r="C12" s="254" t="s">
        <v>244</v>
      </c>
      <c r="D12" s="376" t="s">
        <v>245</v>
      </c>
      <c r="E12" s="377"/>
      <c r="F12" s="378"/>
      <c r="G12" s="379" t="s">
        <v>246</v>
      </c>
      <c r="H12" s="380" t="s">
        <v>247</v>
      </c>
      <c r="I12" s="428"/>
      <c r="J12" s="429">
        <v>2.9</v>
      </c>
      <c r="K12" s="430"/>
      <c r="L12" s="430"/>
    </row>
    <row r="13" ht="41.15" customHeight="1" spans="1:10">
      <c r="A13" s="374"/>
      <c r="B13" s="381"/>
      <c r="C13" s="254" t="s">
        <v>244</v>
      </c>
      <c r="D13" s="376" t="s">
        <v>248</v>
      </c>
      <c r="E13" s="382"/>
      <c r="F13" s="383"/>
      <c r="G13" s="379" t="s">
        <v>249</v>
      </c>
      <c r="H13" s="384" t="s">
        <v>249</v>
      </c>
      <c r="I13" s="431"/>
      <c r="J13" s="429">
        <v>3</v>
      </c>
    </row>
    <row r="14" ht="33.65" customHeight="1" spans="1:10">
      <c r="A14" s="374"/>
      <c r="B14" s="381"/>
      <c r="C14" s="254" t="s">
        <v>244</v>
      </c>
      <c r="D14" s="376" t="s">
        <v>250</v>
      </c>
      <c r="E14" s="382"/>
      <c r="F14" s="383"/>
      <c r="G14" s="385">
        <v>14</v>
      </c>
      <c r="H14" s="384">
        <v>14</v>
      </c>
      <c r="I14" s="431"/>
      <c r="J14" s="429">
        <v>3</v>
      </c>
    </row>
    <row r="15" ht="42" customHeight="1" spans="1:12">
      <c r="A15" s="374"/>
      <c r="B15" s="381"/>
      <c r="C15" s="254" t="s">
        <v>162</v>
      </c>
      <c r="D15" s="376" t="s">
        <v>112</v>
      </c>
      <c r="E15" s="382"/>
      <c r="F15" s="383"/>
      <c r="G15" s="386" t="s">
        <v>112</v>
      </c>
      <c r="H15" s="384" t="s">
        <v>251</v>
      </c>
      <c r="I15" s="432"/>
      <c r="J15" s="433">
        <v>1.5</v>
      </c>
      <c r="K15" s="430"/>
      <c r="L15" s="430"/>
    </row>
    <row r="16" ht="42" customHeight="1" spans="1:13">
      <c r="A16" s="374"/>
      <c r="B16" s="381"/>
      <c r="C16" s="254" t="s">
        <v>162</v>
      </c>
      <c r="D16" s="376" t="s">
        <v>252</v>
      </c>
      <c r="E16" s="382"/>
      <c r="F16" s="383"/>
      <c r="G16" s="387" t="s">
        <v>253</v>
      </c>
      <c r="H16" s="384" t="s">
        <v>254</v>
      </c>
      <c r="I16" s="432"/>
      <c r="J16" s="433">
        <v>5</v>
      </c>
      <c r="M16" s="217"/>
    </row>
    <row r="17" ht="35.15" customHeight="1" spans="1:10">
      <c r="A17" s="374"/>
      <c r="B17" s="381"/>
      <c r="C17" s="254" t="s">
        <v>121</v>
      </c>
      <c r="D17" s="376" t="s">
        <v>255</v>
      </c>
      <c r="E17" s="382"/>
      <c r="F17" s="383"/>
      <c r="G17" s="384" t="s">
        <v>256</v>
      </c>
      <c r="H17" s="384" t="s">
        <v>257</v>
      </c>
      <c r="I17" s="432"/>
      <c r="J17" s="434">
        <v>5</v>
      </c>
    </row>
    <row r="18" ht="35.15" customHeight="1" spans="1:10">
      <c r="A18" s="374"/>
      <c r="B18" s="381"/>
      <c r="C18" s="254" t="s">
        <v>121</v>
      </c>
      <c r="D18" s="365" t="s">
        <v>258</v>
      </c>
      <c r="E18" s="373"/>
      <c r="F18" s="358"/>
      <c r="G18" s="384" t="s">
        <v>259</v>
      </c>
      <c r="H18" s="384" t="s">
        <v>257</v>
      </c>
      <c r="I18" s="432"/>
      <c r="J18" s="434">
        <v>5</v>
      </c>
    </row>
    <row r="19" ht="35.15" customHeight="1" spans="1:10">
      <c r="A19" s="374"/>
      <c r="B19" s="381"/>
      <c r="C19" s="254" t="s">
        <v>121</v>
      </c>
      <c r="D19" s="376" t="s">
        <v>260</v>
      </c>
      <c r="E19" s="382"/>
      <c r="F19" s="383"/>
      <c r="G19" s="384" t="s">
        <v>261</v>
      </c>
      <c r="H19" s="384" t="s">
        <v>257</v>
      </c>
      <c r="I19" s="432"/>
      <c r="J19" s="434">
        <v>5</v>
      </c>
    </row>
    <row r="20" ht="35.15" customHeight="1" spans="1:11">
      <c r="A20" s="374"/>
      <c r="B20" s="381"/>
      <c r="C20" s="254" t="s">
        <v>121</v>
      </c>
      <c r="D20" s="376" t="s">
        <v>262</v>
      </c>
      <c r="E20" s="382"/>
      <c r="F20" s="383"/>
      <c r="G20" s="384" t="s">
        <v>263</v>
      </c>
      <c r="H20" s="384" t="s">
        <v>264</v>
      </c>
      <c r="I20" s="432"/>
      <c r="J20" s="434">
        <v>3</v>
      </c>
      <c r="K20" s="430"/>
    </row>
    <row r="21" ht="52.5" customHeight="1" spans="1:10">
      <c r="A21" s="374"/>
      <c r="B21" s="388"/>
      <c r="C21" s="389" t="s">
        <v>172</v>
      </c>
      <c r="D21" s="376" t="s">
        <v>265</v>
      </c>
      <c r="E21" s="382"/>
      <c r="F21" s="383"/>
      <c r="G21" s="390" t="s">
        <v>266</v>
      </c>
      <c r="H21" s="384" t="s">
        <v>267</v>
      </c>
      <c r="I21" s="432"/>
      <c r="J21" s="434">
        <v>5</v>
      </c>
    </row>
    <row r="22" ht="33" customHeight="1" spans="1:10">
      <c r="A22" s="374"/>
      <c r="B22" s="391" t="s">
        <v>268</v>
      </c>
      <c r="C22" s="254" t="s">
        <v>269</v>
      </c>
      <c r="D22" s="376" t="s">
        <v>270</v>
      </c>
      <c r="E22" s="382"/>
      <c r="F22" s="383"/>
      <c r="G22" s="384" t="s">
        <v>271</v>
      </c>
      <c r="H22" s="384" t="s">
        <v>272</v>
      </c>
      <c r="I22" s="432"/>
      <c r="J22" s="434">
        <v>3</v>
      </c>
    </row>
    <row r="23" ht="28" spans="1:13">
      <c r="A23" s="374"/>
      <c r="B23" s="381"/>
      <c r="C23" s="254" t="s">
        <v>269</v>
      </c>
      <c r="D23" s="376" t="s">
        <v>273</v>
      </c>
      <c r="E23" s="382"/>
      <c r="F23" s="383"/>
      <c r="G23" s="384" t="s">
        <v>274</v>
      </c>
      <c r="H23" s="392" t="s">
        <v>275</v>
      </c>
      <c r="I23" s="432"/>
      <c r="J23" s="434">
        <v>2</v>
      </c>
      <c r="K23" s="430"/>
      <c r="M23" s="328"/>
    </row>
    <row r="24" s="215" customFormat="1" ht="59.15" customHeight="1" spans="1:19">
      <c r="A24" s="374"/>
      <c r="B24" s="381"/>
      <c r="C24" s="254" t="s">
        <v>269</v>
      </c>
      <c r="D24" s="376" t="s">
        <v>276</v>
      </c>
      <c r="E24" s="382"/>
      <c r="F24" s="383"/>
      <c r="G24" s="384" t="s">
        <v>277</v>
      </c>
      <c r="H24" s="384" t="s">
        <v>278</v>
      </c>
      <c r="I24" s="432"/>
      <c r="J24" s="434">
        <v>3</v>
      </c>
      <c r="K24" s="340"/>
      <c r="L24" s="340"/>
      <c r="M24" s="340"/>
      <c r="N24" s="340"/>
      <c r="O24" s="217"/>
      <c r="S24" s="340"/>
    </row>
    <row r="25" s="215" customFormat="1" ht="59.15" customHeight="1" spans="1:19">
      <c r="A25" s="374"/>
      <c r="B25" s="381"/>
      <c r="C25" s="254" t="s">
        <v>269</v>
      </c>
      <c r="D25" s="376" t="s">
        <v>279</v>
      </c>
      <c r="E25" s="382"/>
      <c r="F25" s="383"/>
      <c r="G25" s="384" t="s">
        <v>280</v>
      </c>
      <c r="H25" s="384" t="s">
        <v>280</v>
      </c>
      <c r="I25" s="432"/>
      <c r="J25" s="434">
        <v>3</v>
      </c>
      <c r="K25" s="340"/>
      <c r="L25" s="340"/>
      <c r="M25" s="340"/>
      <c r="N25" s="340"/>
      <c r="O25" s="217"/>
      <c r="S25" s="340"/>
    </row>
    <row r="26" s="215" customFormat="1" ht="59.15" customHeight="1" spans="1:19">
      <c r="A26" s="374"/>
      <c r="B26" s="381"/>
      <c r="C26" s="254" t="s">
        <v>269</v>
      </c>
      <c r="D26" s="393" t="s">
        <v>281</v>
      </c>
      <c r="E26" s="394"/>
      <c r="F26" s="395"/>
      <c r="G26" s="396" t="s">
        <v>282</v>
      </c>
      <c r="H26" s="397" t="s">
        <v>47</v>
      </c>
      <c r="I26" s="435"/>
      <c r="J26" s="434">
        <v>3</v>
      </c>
      <c r="K26" s="340"/>
      <c r="L26" s="340"/>
      <c r="M26" s="340"/>
      <c r="N26" s="340"/>
      <c r="O26" s="217"/>
      <c r="S26" s="340"/>
    </row>
    <row r="27" s="215" customFormat="1" ht="45" customHeight="1" spans="1:19">
      <c r="A27" s="374"/>
      <c r="B27" s="381"/>
      <c r="C27" s="389" t="s">
        <v>283</v>
      </c>
      <c r="D27" s="365" t="s">
        <v>284</v>
      </c>
      <c r="E27" s="373"/>
      <c r="F27" s="358"/>
      <c r="G27" s="390" t="s">
        <v>65</v>
      </c>
      <c r="H27" s="384" t="s">
        <v>285</v>
      </c>
      <c r="I27" s="432"/>
      <c r="J27" s="434">
        <v>3</v>
      </c>
      <c r="K27" s="340"/>
      <c r="L27" s="340"/>
      <c r="M27" s="340"/>
      <c r="N27" s="340"/>
      <c r="O27" s="217"/>
      <c r="S27" s="340"/>
    </row>
    <row r="28" s="215" customFormat="1" ht="44" customHeight="1" spans="1:19">
      <c r="A28" s="374"/>
      <c r="B28" s="381"/>
      <c r="C28" s="389" t="s">
        <v>283</v>
      </c>
      <c r="D28" s="376" t="s">
        <v>286</v>
      </c>
      <c r="E28" s="382"/>
      <c r="F28" s="383"/>
      <c r="G28" s="390" t="s">
        <v>287</v>
      </c>
      <c r="H28" s="384" t="s">
        <v>288</v>
      </c>
      <c r="I28" s="432"/>
      <c r="J28" s="434">
        <v>3</v>
      </c>
      <c r="K28" s="340"/>
      <c r="L28" s="340"/>
      <c r="M28" s="340"/>
      <c r="N28" s="340"/>
      <c r="O28" s="217"/>
      <c r="S28" s="340"/>
    </row>
    <row r="29" s="215" customFormat="1" ht="37" customHeight="1" spans="1:19">
      <c r="A29" s="374"/>
      <c r="B29" s="381"/>
      <c r="C29" s="389" t="s">
        <v>283</v>
      </c>
      <c r="D29" s="376" t="s">
        <v>289</v>
      </c>
      <c r="E29" s="382"/>
      <c r="F29" s="383"/>
      <c r="G29" s="390" t="s">
        <v>65</v>
      </c>
      <c r="H29" s="398" t="s">
        <v>65</v>
      </c>
      <c r="I29" s="402"/>
      <c r="J29" s="434">
        <v>3</v>
      </c>
      <c r="K29" s="340"/>
      <c r="L29" s="340"/>
      <c r="M29" s="340"/>
      <c r="N29" s="340"/>
      <c r="O29" s="217"/>
      <c r="S29" s="340"/>
    </row>
    <row r="30" s="215" customFormat="1" ht="37" customHeight="1" spans="1:19">
      <c r="A30" s="374"/>
      <c r="B30" s="381"/>
      <c r="C30" s="254" t="s">
        <v>290</v>
      </c>
      <c r="D30" s="376" t="s">
        <v>291</v>
      </c>
      <c r="E30" s="382"/>
      <c r="F30" s="383"/>
      <c r="G30" s="390" t="s">
        <v>292</v>
      </c>
      <c r="H30" s="384" t="s">
        <v>292</v>
      </c>
      <c r="I30" s="432"/>
      <c r="J30" s="434">
        <v>3</v>
      </c>
      <c r="K30" s="340"/>
      <c r="L30" s="340"/>
      <c r="M30" s="340"/>
      <c r="N30" s="340"/>
      <c r="O30" s="217"/>
      <c r="S30" s="340"/>
    </row>
    <row r="31" ht="37" customHeight="1" spans="1:11">
      <c r="A31" s="374"/>
      <c r="B31" s="381"/>
      <c r="C31" s="254" t="s">
        <v>293</v>
      </c>
      <c r="D31" s="365" t="s">
        <v>294</v>
      </c>
      <c r="E31" s="373"/>
      <c r="F31" s="358"/>
      <c r="G31" s="399" t="s">
        <v>295</v>
      </c>
      <c r="H31" s="384" t="s">
        <v>296</v>
      </c>
      <c r="I31" s="432"/>
      <c r="J31" s="434">
        <v>0</v>
      </c>
      <c r="K31" s="430"/>
    </row>
    <row r="32" ht="37" customHeight="1" spans="1:10">
      <c r="A32" s="374"/>
      <c r="B32" s="388"/>
      <c r="C32" s="254" t="s">
        <v>297</v>
      </c>
      <c r="D32" s="376" t="s">
        <v>298</v>
      </c>
      <c r="E32" s="382"/>
      <c r="F32" s="383"/>
      <c r="G32" s="384" t="s">
        <v>299</v>
      </c>
      <c r="H32" s="384" t="s">
        <v>299</v>
      </c>
      <c r="I32" s="432"/>
      <c r="J32" s="434">
        <v>4</v>
      </c>
    </row>
    <row r="33" ht="33" customHeight="1" spans="1:10">
      <c r="A33" s="374"/>
      <c r="B33" s="400" t="s">
        <v>300</v>
      </c>
      <c r="C33" s="348" t="s">
        <v>301</v>
      </c>
      <c r="D33" s="401" t="s">
        <v>302</v>
      </c>
      <c r="E33" s="401"/>
      <c r="F33" s="402"/>
      <c r="G33" s="384" t="s">
        <v>231</v>
      </c>
      <c r="H33" s="384" t="s">
        <v>231</v>
      </c>
      <c r="I33" s="432"/>
      <c r="J33" s="434">
        <v>2</v>
      </c>
    </row>
    <row r="34" ht="33" customHeight="1" spans="1:10">
      <c r="A34" s="374"/>
      <c r="B34" s="400"/>
      <c r="C34" s="348" t="s">
        <v>301</v>
      </c>
      <c r="D34" s="382" t="s">
        <v>303</v>
      </c>
      <c r="E34" s="382"/>
      <c r="F34" s="382"/>
      <c r="G34" s="384" t="s">
        <v>231</v>
      </c>
      <c r="H34" s="387">
        <v>1</v>
      </c>
      <c r="I34" s="432"/>
      <c r="J34" s="434">
        <v>2</v>
      </c>
    </row>
    <row r="35" ht="33" customHeight="1" spans="1:11">
      <c r="A35" s="403"/>
      <c r="B35" s="404"/>
      <c r="C35" s="348" t="s">
        <v>301</v>
      </c>
      <c r="D35" s="382" t="s">
        <v>304</v>
      </c>
      <c r="E35" s="382"/>
      <c r="F35" s="382"/>
      <c r="G35" s="384" t="s">
        <v>231</v>
      </c>
      <c r="H35" s="384" t="s">
        <v>305</v>
      </c>
      <c r="I35" s="432"/>
      <c r="J35" s="434">
        <v>1</v>
      </c>
      <c r="K35" s="430"/>
    </row>
    <row r="36" s="215" customFormat="1" ht="38.15" customHeight="1" spans="1:19">
      <c r="A36" s="405" t="s">
        <v>86</v>
      </c>
      <c r="B36" s="406">
        <f>SUM(J12:J35)+H10</f>
        <v>87.32828466</v>
      </c>
      <c r="C36" s="407"/>
      <c r="D36" s="408"/>
      <c r="E36" s="408"/>
      <c r="F36" s="408"/>
      <c r="G36" s="408"/>
      <c r="H36" s="408"/>
      <c r="I36" s="408"/>
      <c r="J36" s="436"/>
      <c r="K36" s="340"/>
      <c r="L36" s="340"/>
      <c r="M36" s="340"/>
      <c r="N36" s="340"/>
      <c r="O36" s="217"/>
      <c r="S36" s="340"/>
    </row>
    <row r="37" s="215" customFormat="1" ht="153" customHeight="1" spans="1:19">
      <c r="A37" s="409" t="s">
        <v>87</v>
      </c>
      <c r="B37" s="410"/>
      <c r="C37" s="411"/>
      <c r="D37" s="412" t="s">
        <v>306</v>
      </c>
      <c r="E37" s="413"/>
      <c r="F37" s="413"/>
      <c r="G37" s="413"/>
      <c r="H37" s="413"/>
      <c r="I37" s="413"/>
      <c r="J37" s="437"/>
      <c r="K37" s="340"/>
      <c r="L37" s="340"/>
      <c r="M37" s="340"/>
      <c r="N37" s="340"/>
      <c r="O37" s="217"/>
      <c r="S37" s="340"/>
    </row>
    <row r="38" s="215" customFormat="1" ht="118" customHeight="1" spans="1:19">
      <c r="A38" s="409" t="s">
        <v>89</v>
      </c>
      <c r="B38" s="410"/>
      <c r="C38" s="411"/>
      <c r="D38" s="414" t="s">
        <v>307</v>
      </c>
      <c r="E38" s="415"/>
      <c r="F38" s="415"/>
      <c r="G38" s="415"/>
      <c r="H38" s="415"/>
      <c r="I38" s="415"/>
      <c r="J38" s="438"/>
      <c r="K38" s="340"/>
      <c r="L38" s="340"/>
      <c r="M38" s="340"/>
      <c r="N38" s="340"/>
      <c r="O38" s="217"/>
      <c r="S38" s="340"/>
    </row>
    <row r="39" s="215" customFormat="1" ht="82" customHeight="1" spans="1:19">
      <c r="A39" s="348" t="s">
        <v>91</v>
      </c>
      <c r="B39" s="348"/>
      <c r="C39" s="348"/>
      <c r="D39" s="416" t="s">
        <v>308</v>
      </c>
      <c r="E39" s="416"/>
      <c r="F39" s="416"/>
      <c r="G39" s="416"/>
      <c r="H39" s="416"/>
      <c r="I39" s="416"/>
      <c r="J39" s="416"/>
      <c r="K39" s="340"/>
      <c r="L39" s="340"/>
      <c r="M39" s="340"/>
      <c r="N39" s="340"/>
      <c r="O39" s="217"/>
      <c r="S39" s="340"/>
    </row>
    <row r="40" s="215" customFormat="1" ht="103.5" customHeight="1" spans="1:19">
      <c r="A40" s="417" t="s">
        <v>93</v>
      </c>
      <c r="B40" s="418"/>
      <c r="C40" s="418"/>
      <c r="D40" s="418"/>
      <c r="E40" s="418"/>
      <c r="F40" s="418"/>
      <c r="G40" s="418"/>
      <c r="H40" s="418"/>
      <c r="I40" s="418"/>
      <c r="J40" s="418"/>
      <c r="K40" s="340"/>
      <c r="L40" s="340"/>
      <c r="M40" s="340"/>
      <c r="N40" s="340"/>
      <c r="O40" s="217"/>
      <c r="S40" s="340"/>
    </row>
    <row r="41" s="339" customFormat="1" spans="1:17">
      <c r="A41" s="419"/>
      <c r="B41" s="340"/>
      <c r="C41" s="341"/>
      <c r="D41" s="340"/>
      <c r="E41" s="340"/>
      <c r="F41" s="340"/>
      <c r="G41" s="340"/>
      <c r="H41" s="340"/>
      <c r="I41" s="340"/>
      <c r="J41" s="340"/>
      <c r="K41" s="340"/>
      <c r="L41" s="340"/>
      <c r="M41" s="340"/>
      <c r="N41" s="340"/>
      <c r="O41" s="217"/>
      <c r="P41" s="340"/>
      <c r="Q41" s="340"/>
    </row>
    <row r="42" s="339" customFormat="1" spans="1:17">
      <c r="A42" s="340"/>
      <c r="B42" s="340"/>
      <c r="C42" s="341"/>
      <c r="D42" s="340"/>
      <c r="E42" s="340"/>
      <c r="F42" s="340"/>
      <c r="G42" s="340"/>
      <c r="H42" s="340"/>
      <c r="I42" s="340"/>
      <c r="J42" s="340"/>
      <c r="K42" s="340"/>
      <c r="L42" s="340"/>
      <c r="M42" s="340"/>
      <c r="N42" s="340"/>
      <c r="O42" s="217"/>
      <c r="P42" s="340"/>
      <c r="Q42" s="340"/>
    </row>
    <row r="43" s="339" customFormat="1" ht="15" customHeight="1" spans="1:17">
      <c r="A43" s="420"/>
      <c r="B43" s="420"/>
      <c r="C43" s="420"/>
      <c r="D43" s="420"/>
      <c r="E43" s="420"/>
      <c r="F43" s="420"/>
      <c r="G43" s="420"/>
      <c r="H43" s="420"/>
      <c r="I43" s="420"/>
      <c r="J43" s="420"/>
      <c r="K43" s="340"/>
      <c r="L43" s="340"/>
      <c r="M43" s="340"/>
      <c r="N43" s="340"/>
      <c r="O43" s="217"/>
      <c r="P43" s="340"/>
      <c r="Q43" s="340"/>
    </row>
    <row r="44" s="339" customFormat="1" spans="1:17">
      <c r="A44" s="421"/>
      <c r="B44" s="340"/>
      <c r="C44" s="341"/>
      <c r="D44" s="340"/>
      <c r="E44" s="340"/>
      <c r="F44" s="340"/>
      <c r="G44" s="340"/>
      <c r="H44" s="340"/>
      <c r="I44" s="340"/>
      <c r="J44" s="340"/>
      <c r="K44" s="340"/>
      <c r="L44" s="340"/>
      <c r="M44" s="340"/>
      <c r="N44" s="340"/>
      <c r="O44" s="217"/>
      <c r="P44" s="340"/>
      <c r="Q44" s="340"/>
    </row>
    <row r="45" s="339" customFormat="1" spans="1:17">
      <c r="A45" s="421"/>
      <c r="B45" s="340"/>
      <c r="C45" s="341"/>
      <c r="D45" s="340"/>
      <c r="E45" s="340"/>
      <c r="F45" s="340"/>
      <c r="G45" s="340"/>
      <c r="H45" s="340"/>
      <c r="I45" s="340"/>
      <c r="J45" s="340"/>
      <c r="K45" s="340"/>
      <c r="L45" s="340"/>
      <c r="M45" s="340"/>
      <c r="N45" s="340"/>
      <c r="O45" s="217"/>
      <c r="P45" s="340"/>
      <c r="Q45" s="340"/>
    </row>
    <row r="46" s="339" customFormat="1" spans="1:17">
      <c r="A46" s="421"/>
      <c r="B46" s="340"/>
      <c r="C46" s="341"/>
      <c r="D46" s="340"/>
      <c r="E46" s="340"/>
      <c r="F46" s="340"/>
      <c r="G46" s="340"/>
      <c r="H46" s="340"/>
      <c r="I46" s="340"/>
      <c r="J46" s="340"/>
      <c r="K46" s="340"/>
      <c r="L46" s="340"/>
      <c r="M46" s="340"/>
      <c r="N46" s="340"/>
      <c r="O46" s="217"/>
      <c r="P46" s="340"/>
      <c r="Q46" s="340"/>
    </row>
    <row r="47" s="339" customFormat="1" spans="1:17">
      <c r="A47" s="421"/>
      <c r="B47" s="340"/>
      <c r="C47" s="341"/>
      <c r="D47" s="340"/>
      <c r="E47" s="340"/>
      <c r="F47" s="340"/>
      <c r="G47" s="340"/>
      <c r="H47" s="340"/>
      <c r="I47" s="340"/>
      <c r="J47" s="340"/>
      <c r="K47" s="340"/>
      <c r="L47" s="340"/>
      <c r="M47" s="340"/>
      <c r="N47" s="340"/>
      <c r="O47" s="217"/>
      <c r="P47" s="340"/>
      <c r="Q47" s="340"/>
    </row>
    <row r="48" s="339" customFormat="1" spans="1:17">
      <c r="A48" s="421"/>
      <c r="B48" s="340"/>
      <c r="C48" s="341"/>
      <c r="D48" s="340"/>
      <c r="E48" s="340"/>
      <c r="F48" s="340"/>
      <c r="G48" s="340"/>
      <c r="H48" s="340"/>
      <c r="I48" s="340"/>
      <c r="J48" s="340"/>
      <c r="K48" s="340"/>
      <c r="L48" s="340"/>
      <c r="M48" s="340"/>
      <c r="N48" s="340"/>
      <c r="O48" s="217"/>
      <c r="P48" s="340"/>
      <c r="Q48" s="340"/>
    </row>
  </sheetData>
  <mergeCells count="84">
    <mergeCell ref="A1:J1"/>
    <mergeCell ref="A2:J2"/>
    <mergeCell ref="A3:J3"/>
    <mergeCell ref="A4:B4"/>
    <mergeCell ref="C4:J4"/>
    <mergeCell ref="A5:B5"/>
    <mergeCell ref="C5:E5"/>
    <mergeCell ref="F5:H5"/>
    <mergeCell ref="I5:J5"/>
    <mergeCell ref="A6:B6"/>
    <mergeCell ref="C6:J6"/>
    <mergeCell ref="A7:B7"/>
    <mergeCell ref="C7:J7"/>
    <mergeCell ref="A8:B8"/>
    <mergeCell ref="C8:J8"/>
    <mergeCell ref="E9:F9"/>
    <mergeCell ref="H9:J9"/>
    <mergeCell ref="E10:F10"/>
    <mergeCell ref="H10:J10"/>
    <mergeCell ref="D11:F11"/>
    <mergeCell ref="H11:I11"/>
    <mergeCell ref="D12:F12"/>
    <mergeCell ref="H12:I12"/>
    <mergeCell ref="D13:F13"/>
    <mergeCell ref="H13:I13"/>
    <mergeCell ref="D14:F14"/>
    <mergeCell ref="H14:I14"/>
    <mergeCell ref="D15:F15"/>
    <mergeCell ref="H15:I15"/>
    <mergeCell ref="D16:F16"/>
    <mergeCell ref="H16:I16"/>
    <mergeCell ref="D17:F17"/>
    <mergeCell ref="H17:I17"/>
    <mergeCell ref="D18:F18"/>
    <mergeCell ref="H18:I18"/>
    <mergeCell ref="D19:F19"/>
    <mergeCell ref="H19:I19"/>
    <mergeCell ref="D20:F20"/>
    <mergeCell ref="H20:I20"/>
    <mergeCell ref="D21:F21"/>
    <mergeCell ref="H21:I21"/>
    <mergeCell ref="D22:F22"/>
    <mergeCell ref="H22:I22"/>
    <mergeCell ref="D23:F23"/>
    <mergeCell ref="H23:I23"/>
    <mergeCell ref="D24:F24"/>
    <mergeCell ref="H24:I24"/>
    <mergeCell ref="D25:F25"/>
    <mergeCell ref="H25:I25"/>
    <mergeCell ref="D26:F26"/>
    <mergeCell ref="H26:I26"/>
    <mergeCell ref="D27:F27"/>
    <mergeCell ref="H27:I27"/>
    <mergeCell ref="D28:F28"/>
    <mergeCell ref="H28:I28"/>
    <mergeCell ref="D29:F29"/>
    <mergeCell ref="H29:I29"/>
    <mergeCell ref="D30:F30"/>
    <mergeCell ref="H30:I30"/>
    <mergeCell ref="D31:F31"/>
    <mergeCell ref="H31:I31"/>
    <mergeCell ref="D32:F32"/>
    <mergeCell ref="H32:I32"/>
    <mergeCell ref="D33:F33"/>
    <mergeCell ref="H33:I33"/>
    <mergeCell ref="D34:F34"/>
    <mergeCell ref="H34:I34"/>
    <mergeCell ref="D35:F35"/>
    <mergeCell ref="H35:I35"/>
    <mergeCell ref="B36:J36"/>
    <mergeCell ref="A37:C37"/>
    <mergeCell ref="D37:J37"/>
    <mergeCell ref="A38:C38"/>
    <mergeCell ref="D38:J38"/>
    <mergeCell ref="A39:C39"/>
    <mergeCell ref="D39:J39"/>
    <mergeCell ref="A40:J40"/>
    <mergeCell ref="A43:J43"/>
    <mergeCell ref="A11:A35"/>
    <mergeCell ref="B12:B21"/>
    <mergeCell ref="B22:B32"/>
    <mergeCell ref="B33:B35"/>
    <mergeCell ref="C9:C10"/>
    <mergeCell ref="A9:B10"/>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84"/>
  <sheetViews>
    <sheetView topLeftCell="A34" workbookViewId="0">
      <selection activeCell="K39" sqref="K39"/>
    </sheetView>
  </sheetViews>
  <sheetFormatPr defaultColWidth="11.5454545454545" defaultRowHeight="14.5"/>
  <cols>
    <col min="1" max="1" width="10.0909090909091" style="215" customWidth="1"/>
    <col min="2" max="2" width="10" style="215" customWidth="1"/>
    <col min="3" max="3" width="20.0909090909091" style="216" customWidth="1"/>
    <col min="4" max="4" width="14.7272727272727" style="215" customWidth="1"/>
    <col min="5" max="6" width="7.45454545454545" style="215" customWidth="1"/>
    <col min="7" max="7" width="20.8181818181818" style="215" customWidth="1"/>
    <col min="8" max="8" width="12.8181818181818" style="215" customWidth="1"/>
    <col min="9" max="9" width="6.72727272727273" style="215" customWidth="1"/>
    <col min="10" max="10" width="7.81818181818182" style="215" customWidth="1"/>
    <col min="11" max="11" width="11.5454545454545" style="215"/>
    <col min="12" max="12" width="16.6363636363636" style="215" customWidth="1"/>
    <col min="13" max="14" width="11.5454545454545" style="215"/>
    <col min="15" max="15" width="13.4545454545455" style="217" customWidth="1"/>
    <col min="16" max="16384" width="11.5454545454545" style="215"/>
  </cols>
  <sheetData>
    <row r="1" ht="22" customHeight="1" spans="1:10">
      <c r="A1" s="218" t="s">
        <v>187</v>
      </c>
      <c r="B1" s="219"/>
      <c r="C1" s="219"/>
      <c r="D1" s="219"/>
      <c r="E1" s="219"/>
      <c r="F1" s="219"/>
      <c r="G1" s="219"/>
      <c r="H1" s="219"/>
      <c r="I1" s="219"/>
      <c r="J1" s="219"/>
    </row>
    <row r="2" ht="33" customHeight="1" spans="1:10">
      <c r="A2" s="220" t="s">
        <v>309</v>
      </c>
      <c r="B2" s="221"/>
      <c r="C2" s="221"/>
      <c r="D2" s="221"/>
      <c r="E2" s="221"/>
      <c r="F2" s="221"/>
      <c r="G2" s="221"/>
      <c r="H2" s="221"/>
      <c r="I2" s="221"/>
      <c r="J2" s="221"/>
    </row>
    <row r="3" ht="22.75" customHeight="1" spans="1:10">
      <c r="A3" s="222" t="s">
        <v>310</v>
      </c>
      <c r="B3" s="223"/>
      <c r="C3" s="223"/>
      <c r="D3" s="223"/>
      <c r="E3" s="223"/>
      <c r="F3" s="223"/>
      <c r="G3" s="223"/>
      <c r="H3" s="223"/>
      <c r="I3" s="223"/>
      <c r="J3" s="223"/>
    </row>
    <row r="4" ht="33" customHeight="1" spans="1:10">
      <c r="A4" s="224" t="s">
        <v>2</v>
      </c>
      <c r="B4" s="225"/>
      <c r="C4" s="226" t="s">
        <v>311</v>
      </c>
      <c r="D4" s="227"/>
      <c r="E4" s="227"/>
      <c r="F4" s="227"/>
      <c r="G4" s="227"/>
      <c r="H4" s="227"/>
      <c r="I4" s="227"/>
      <c r="J4" s="227"/>
    </row>
    <row r="5" ht="34" customHeight="1" spans="1:10">
      <c r="A5" s="228" t="s">
        <v>191</v>
      </c>
      <c r="B5" s="229"/>
      <c r="C5" s="230" t="s">
        <v>238</v>
      </c>
      <c r="D5" s="231"/>
      <c r="E5" s="229"/>
      <c r="F5" s="232" t="s">
        <v>6</v>
      </c>
      <c r="G5" s="231"/>
      <c r="H5" s="229"/>
      <c r="I5" s="228" t="s">
        <v>312</v>
      </c>
      <c r="J5" s="229"/>
    </row>
    <row r="6" ht="34" customHeight="1" spans="1:10">
      <c r="A6" s="233" t="s">
        <v>8</v>
      </c>
      <c r="B6" s="234"/>
      <c r="C6" s="235" t="s">
        <v>193</v>
      </c>
      <c r="D6" s="236"/>
      <c r="E6" s="236"/>
      <c r="F6" s="236"/>
      <c r="G6" s="236"/>
      <c r="H6" s="236"/>
      <c r="I6" s="236"/>
      <c r="J6" s="311"/>
    </row>
    <row r="7" ht="34" customHeight="1" spans="1:10">
      <c r="A7" s="233" t="s">
        <v>10</v>
      </c>
      <c r="B7" s="234"/>
      <c r="C7" s="235" t="s">
        <v>194</v>
      </c>
      <c r="D7" s="236"/>
      <c r="E7" s="236"/>
      <c r="F7" s="236"/>
      <c r="G7" s="236"/>
      <c r="H7" s="236"/>
      <c r="I7" s="236"/>
      <c r="J7" s="311"/>
    </row>
    <row r="8" ht="45" customHeight="1" spans="1:10">
      <c r="A8" s="233" t="s">
        <v>12</v>
      </c>
      <c r="B8" s="234"/>
      <c r="C8" s="235" t="s">
        <v>195</v>
      </c>
      <c r="D8" s="237"/>
      <c r="E8" s="237"/>
      <c r="F8" s="237"/>
      <c r="G8" s="237"/>
      <c r="H8" s="237"/>
      <c r="I8" s="237"/>
      <c r="J8" s="312"/>
    </row>
    <row r="9" ht="35.15" customHeight="1" spans="1:10">
      <c r="A9" s="238" t="s">
        <v>196</v>
      </c>
      <c r="B9" s="239"/>
      <c r="C9" s="240" t="s">
        <v>15</v>
      </c>
      <c r="D9" s="233" t="s">
        <v>197</v>
      </c>
      <c r="E9" s="233" t="s">
        <v>198</v>
      </c>
      <c r="F9" s="234"/>
      <c r="G9" s="233" t="s">
        <v>199</v>
      </c>
      <c r="H9" s="241" t="s">
        <v>200</v>
      </c>
      <c r="I9" s="251"/>
      <c r="J9" s="234"/>
    </row>
    <row r="10" ht="34" customHeight="1" spans="1:10">
      <c r="A10" s="242"/>
      <c r="B10" s="229"/>
      <c r="C10" s="243"/>
      <c r="D10" s="244">
        <f>30000000/10000</f>
        <v>3000</v>
      </c>
      <c r="E10" s="245">
        <f>26482684.56/10000</f>
        <v>2648.268456</v>
      </c>
      <c r="F10" s="246"/>
      <c r="G10" s="247">
        <f>E10/D10</f>
        <v>0.882756152</v>
      </c>
      <c r="H10" s="248">
        <f>G10*20</f>
        <v>17.65512304</v>
      </c>
      <c r="I10" s="313"/>
      <c r="J10" s="314"/>
    </row>
    <row r="11" ht="35.15" customHeight="1" spans="1:10">
      <c r="A11" s="249" t="s">
        <v>201</v>
      </c>
      <c r="B11" s="250" t="s">
        <v>21</v>
      </c>
      <c r="C11" s="233" t="s">
        <v>22</v>
      </c>
      <c r="D11" s="233" t="s">
        <v>23</v>
      </c>
      <c r="E11" s="251"/>
      <c r="F11" s="234"/>
      <c r="G11" s="241" t="s">
        <v>202</v>
      </c>
      <c r="H11" s="241" t="s">
        <v>203</v>
      </c>
      <c r="I11" s="234"/>
      <c r="J11" s="315" t="s">
        <v>26</v>
      </c>
    </row>
    <row r="12" s="213" customFormat="1" ht="28" spans="1:15">
      <c r="A12" s="252"/>
      <c r="B12" s="253" t="s">
        <v>313</v>
      </c>
      <c r="C12" s="254" t="s">
        <v>244</v>
      </c>
      <c r="D12" s="255" t="s">
        <v>314</v>
      </c>
      <c r="E12" s="256"/>
      <c r="F12" s="257"/>
      <c r="G12" s="258" t="s">
        <v>315</v>
      </c>
      <c r="H12" s="259">
        <v>2860</v>
      </c>
      <c r="I12" s="316"/>
      <c r="J12" s="317">
        <v>3</v>
      </c>
      <c r="K12" s="318"/>
      <c r="L12" s="318"/>
      <c r="O12" s="217"/>
    </row>
    <row r="13" ht="28" spans="1:10">
      <c r="A13" s="252"/>
      <c r="B13" s="260"/>
      <c r="C13" s="254" t="s">
        <v>244</v>
      </c>
      <c r="D13" s="261" t="s">
        <v>316</v>
      </c>
      <c r="E13" s="262"/>
      <c r="F13" s="263"/>
      <c r="G13" s="258" t="s">
        <v>208</v>
      </c>
      <c r="H13" s="264" t="s">
        <v>317</v>
      </c>
      <c r="I13" s="319"/>
      <c r="J13" s="317">
        <v>3</v>
      </c>
    </row>
    <row r="14" ht="28" spans="1:10">
      <c r="A14" s="252"/>
      <c r="B14" s="260"/>
      <c r="C14" s="254" t="s">
        <v>244</v>
      </c>
      <c r="D14" s="261" t="s">
        <v>318</v>
      </c>
      <c r="E14" s="262"/>
      <c r="F14" s="263"/>
      <c r="G14" s="258" t="s">
        <v>319</v>
      </c>
      <c r="H14" s="264" t="s">
        <v>319</v>
      </c>
      <c r="I14" s="319"/>
      <c r="J14" s="317">
        <v>3</v>
      </c>
    </row>
    <row r="15" s="213" customFormat="1" ht="35" customHeight="1" spans="1:15">
      <c r="A15" s="252"/>
      <c r="B15" s="260"/>
      <c r="C15" s="254" t="s">
        <v>244</v>
      </c>
      <c r="D15" s="261" t="s">
        <v>320</v>
      </c>
      <c r="E15" s="262"/>
      <c r="F15" s="263"/>
      <c r="G15" s="265" t="s">
        <v>321</v>
      </c>
      <c r="H15" s="264">
        <v>503</v>
      </c>
      <c r="I15" s="320"/>
      <c r="J15" s="317">
        <v>3</v>
      </c>
      <c r="K15" s="318"/>
      <c r="L15" s="318"/>
      <c r="O15" s="217"/>
    </row>
    <row r="16" ht="42" customHeight="1" spans="1:13">
      <c r="A16" s="252"/>
      <c r="B16" s="260"/>
      <c r="C16" s="254" t="s">
        <v>162</v>
      </c>
      <c r="D16" s="266" t="s">
        <v>322</v>
      </c>
      <c r="E16" s="267"/>
      <c r="F16" s="268"/>
      <c r="G16" s="269" t="s">
        <v>323</v>
      </c>
      <c r="H16" s="264" t="s">
        <v>324</v>
      </c>
      <c r="I16" s="320"/>
      <c r="J16" s="321">
        <v>0</v>
      </c>
      <c r="K16" s="322"/>
      <c r="M16" s="217"/>
    </row>
    <row r="17" ht="35.15" customHeight="1" spans="1:11">
      <c r="A17" s="252"/>
      <c r="B17" s="260"/>
      <c r="C17" s="254" t="s">
        <v>162</v>
      </c>
      <c r="D17" s="266" t="s">
        <v>325</v>
      </c>
      <c r="E17" s="267"/>
      <c r="F17" s="268"/>
      <c r="G17" s="269" t="s">
        <v>326</v>
      </c>
      <c r="H17" s="264" t="s">
        <v>327</v>
      </c>
      <c r="I17" s="320"/>
      <c r="J17" s="323">
        <v>4.5</v>
      </c>
      <c r="K17" s="322"/>
    </row>
    <row r="18" ht="35.15" customHeight="1" spans="1:10">
      <c r="A18" s="252"/>
      <c r="B18" s="260"/>
      <c r="C18" s="254" t="s">
        <v>121</v>
      </c>
      <c r="D18" s="270" t="s">
        <v>328</v>
      </c>
      <c r="E18" s="271"/>
      <c r="F18" s="272"/>
      <c r="G18" s="273" t="s">
        <v>329</v>
      </c>
      <c r="H18" s="264" t="s">
        <v>329</v>
      </c>
      <c r="I18" s="320"/>
      <c r="J18" s="324">
        <v>4</v>
      </c>
    </row>
    <row r="19" ht="35.15" customHeight="1" spans="1:11">
      <c r="A19" s="252"/>
      <c r="B19" s="260"/>
      <c r="C19" s="254" t="s">
        <v>121</v>
      </c>
      <c r="D19" s="266" t="s">
        <v>330</v>
      </c>
      <c r="E19" s="267"/>
      <c r="F19" s="268"/>
      <c r="G19" s="269" t="s">
        <v>331</v>
      </c>
      <c r="H19" s="264" t="s">
        <v>332</v>
      </c>
      <c r="I19" s="320"/>
      <c r="J19" s="325">
        <v>0</v>
      </c>
      <c r="K19" s="322"/>
    </row>
    <row r="20" s="213" customFormat="1" ht="35.15" customHeight="1" spans="1:15">
      <c r="A20" s="252"/>
      <c r="B20" s="260"/>
      <c r="C20" s="274" t="s">
        <v>121</v>
      </c>
      <c r="D20" s="275" t="s">
        <v>333</v>
      </c>
      <c r="E20" s="276"/>
      <c r="F20" s="277"/>
      <c r="G20" s="278" t="s">
        <v>334</v>
      </c>
      <c r="H20" s="264" t="s">
        <v>334</v>
      </c>
      <c r="I20" s="320"/>
      <c r="J20" s="326">
        <v>4</v>
      </c>
      <c r="K20" s="318"/>
      <c r="O20" s="217"/>
    </row>
    <row r="21" ht="28" spans="1:10">
      <c r="A21" s="252"/>
      <c r="B21" s="279"/>
      <c r="C21" s="280" t="s">
        <v>172</v>
      </c>
      <c r="D21" s="261" t="s">
        <v>335</v>
      </c>
      <c r="E21" s="262"/>
      <c r="F21" s="263"/>
      <c r="G21" s="258" t="s">
        <v>336</v>
      </c>
      <c r="H21" s="281">
        <v>0.388</v>
      </c>
      <c r="I21" s="320"/>
      <c r="J21" s="317">
        <v>5</v>
      </c>
    </row>
    <row r="22" ht="35" customHeight="1" spans="1:10">
      <c r="A22" s="252"/>
      <c r="B22" s="282" t="s">
        <v>217</v>
      </c>
      <c r="C22" s="274" t="s">
        <v>337</v>
      </c>
      <c r="D22" s="261" t="s">
        <v>338</v>
      </c>
      <c r="E22" s="262"/>
      <c r="F22" s="263"/>
      <c r="G22" s="258" t="s">
        <v>339</v>
      </c>
      <c r="H22" s="264" t="s">
        <v>339</v>
      </c>
      <c r="I22" s="320"/>
      <c r="J22" s="317">
        <v>2</v>
      </c>
    </row>
    <row r="23" s="213" customFormat="1" ht="35" customHeight="1" spans="1:15">
      <c r="A23" s="252"/>
      <c r="B23" s="283"/>
      <c r="C23" s="274" t="s">
        <v>269</v>
      </c>
      <c r="D23" s="99" t="s">
        <v>340</v>
      </c>
      <c r="E23" s="100"/>
      <c r="F23" s="101"/>
      <c r="G23" s="104" t="s">
        <v>341</v>
      </c>
      <c r="H23" s="284" t="s">
        <v>341</v>
      </c>
      <c r="I23" s="320"/>
      <c r="J23" s="327">
        <v>3</v>
      </c>
      <c r="K23" s="318"/>
      <c r="M23" s="328"/>
      <c r="O23" s="217"/>
    </row>
    <row r="24" ht="35" customHeight="1" spans="1:10">
      <c r="A24" s="252"/>
      <c r="B24" s="283"/>
      <c r="C24" s="274" t="s">
        <v>337</v>
      </c>
      <c r="D24" s="261" t="s">
        <v>342</v>
      </c>
      <c r="E24" s="262"/>
      <c r="F24" s="263"/>
      <c r="G24" s="258" t="s">
        <v>343</v>
      </c>
      <c r="H24" s="264" t="s">
        <v>343</v>
      </c>
      <c r="I24" s="320"/>
      <c r="J24" s="317">
        <v>2</v>
      </c>
    </row>
    <row r="25" ht="59.15" customHeight="1" spans="1:10">
      <c r="A25" s="252"/>
      <c r="B25" s="283"/>
      <c r="C25" s="274" t="s">
        <v>269</v>
      </c>
      <c r="D25" s="261" t="s">
        <v>344</v>
      </c>
      <c r="E25" s="262"/>
      <c r="F25" s="263"/>
      <c r="G25" s="258" t="s">
        <v>345</v>
      </c>
      <c r="H25" s="264" t="s">
        <v>345</v>
      </c>
      <c r="I25" s="320"/>
      <c r="J25" s="317">
        <v>3</v>
      </c>
    </row>
    <row r="26" ht="59.15" customHeight="1" spans="1:10">
      <c r="A26" s="252"/>
      <c r="B26" s="283"/>
      <c r="C26" s="274" t="s">
        <v>337</v>
      </c>
      <c r="D26" s="261" t="s">
        <v>346</v>
      </c>
      <c r="E26" s="262"/>
      <c r="F26" s="263"/>
      <c r="G26" s="258" t="s">
        <v>347</v>
      </c>
      <c r="H26" s="264" t="s">
        <v>347</v>
      </c>
      <c r="I26" s="320"/>
      <c r="J26" s="317">
        <v>2</v>
      </c>
    </row>
    <row r="27" ht="49.5" customHeight="1" spans="1:10">
      <c r="A27" s="252"/>
      <c r="B27" s="283"/>
      <c r="C27" s="274" t="s">
        <v>337</v>
      </c>
      <c r="D27" s="261" t="s">
        <v>348</v>
      </c>
      <c r="E27" s="262"/>
      <c r="F27" s="263"/>
      <c r="G27" s="258" t="s">
        <v>349</v>
      </c>
      <c r="H27" s="264" t="s">
        <v>349</v>
      </c>
      <c r="I27" s="320"/>
      <c r="J27" s="317">
        <v>2</v>
      </c>
    </row>
    <row r="28" ht="64" customHeight="1" spans="1:10">
      <c r="A28" s="252"/>
      <c r="B28" s="283"/>
      <c r="C28" s="274" t="s">
        <v>350</v>
      </c>
      <c r="D28" s="261" t="s">
        <v>351</v>
      </c>
      <c r="E28" s="262"/>
      <c r="F28" s="263"/>
      <c r="G28" s="285" t="s">
        <v>352</v>
      </c>
      <c r="H28" s="286" t="s">
        <v>352</v>
      </c>
      <c r="I28" s="329"/>
      <c r="J28" s="317">
        <v>2</v>
      </c>
    </row>
    <row r="29" ht="37" customHeight="1" spans="1:10">
      <c r="A29" s="252"/>
      <c r="B29" s="283"/>
      <c r="C29" s="241" t="s">
        <v>293</v>
      </c>
      <c r="D29" s="261" t="s">
        <v>353</v>
      </c>
      <c r="E29" s="262"/>
      <c r="F29" s="263"/>
      <c r="G29" s="258">
        <v>0.95</v>
      </c>
      <c r="H29" s="287">
        <v>0.95</v>
      </c>
      <c r="I29" s="330"/>
      <c r="J29" s="317">
        <v>3</v>
      </c>
    </row>
    <row r="30" ht="37" customHeight="1" spans="1:10">
      <c r="A30" s="252"/>
      <c r="B30" s="283"/>
      <c r="C30" s="241" t="s">
        <v>293</v>
      </c>
      <c r="D30" s="261" t="s">
        <v>354</v>
      </c>
      <c r="E30" s="262"/>
      <c r="F30" s="263"/>
      <c r="G30" s="258">
        <v>0.9</v>
      </c>
      <c r="H30" s="288">
        <v>0.9</v>
      </c>
      <c r="I30" s="331"/>
      <c r="J30" s="317">
        <v>3</v>
      </c>
    </row>
    <row r="31" s="213" customFormat="1" ht="37" customHeight="1" spans="1:15">
      <c r="A31" s="252"/>
      <c r="B31" s="283"/>
      <c r="C31" s="241" t="s">
        <v>355</v>
      </c>
      <c r="D31" s="261" t="s">
        <v>356</v>
      </c>
      <c r="E31" s="262"/>
      <c r="F31" s="263"/>
      <c r="G31" s="258">
        <v>1</v>
      </c>
      <c r="H31" s="289">
        <v>1</v>
      </c>
      <c r="I31" s="332"/>
      <c r="J31" s="317">
        <v>2</v>
      </c>
      <c r="K31" s="318"/>
      <c r="O31" s="217"/>
    </row>
    <row r="32" ht="37" customHeight="1" spans="1:10">
      <c r="A32" s="252"/>
      <c r="B32" s="283"/>
      <c r="C32" s="241" t="s">
        <v>355</v>
      </c>
      <c r="D32" s="261" t="s">
        <v>357</v>
      </c>
      <c r="E32" s="262"/>
      <c r="F32" s="263"/>
      <c r="G32" s="258">
        <v>1</v>
      </c>
      <c r="H32" s="289">
        <v>1</v>
      </c>
      <c r="I32" s="332"/>
      <c r="J32" s="317">
        <v>2</v>
      </c>
    </row>
    <row r="33" ht="46.5" customHeight="1" spans="1:12">
      <c r="A33" s="252"/>
      <c r="B33" s="283"/>
      <c r="C33" s="280" t="s">
        <v>297</v>
      </c>
      <c r="D33" s="261" t="s">
        <v>358</v>
      </c>
      <c r="E33" s="262"/>
      <c r="F33" s="263"/>
      <c r="G33" s="258" t="s">
        <v>359</v>
      </c>
      <c r="H33" s="264" t="s">
        <v>359</v>
      </c>
      <c r="I33" s="320"/>
      <c r="J33" s="317">
        <v>4</v>
      </c>
      <c r="L33" s="333"/>
    </row>
    <row r="34" ht="47" customHeight="1" spans="1:10">
      <c r="A34" s="252"/>
      <c r="B34" s="290" t="s">
        <v>360</v>
      </c>
      <c r="C34" s="226" t="s">
        <v>361</v>
      </c>
      <c r="D34" s="261" t="s">
        <v>362</v>
      </c>
      <c r="E34" s="262"/>
      <c r="F34" s="263"/>
      <c r="G34" s="258" t="s">
        <v>363</v>
      </c>
      <c r="H34" s="291">
        <v>0.996</v>
      </c>
      <c r="I34" s="334"/>
      <c r="J34" s="317">
        <v>5</v>
      </c>
    </row>
    <row r="35" s="213" customFormat="1" ht="35" customHeight="1" spans="1:15">
      <c r="A35" s="292"/>
      <c r="B35" s="293"/>
      <c r="C35" s="226" t="s">
        <v>361</v>
      </c>
      <c r="D35" s="294" t="s">
        <v>364</v>
      </c>
      <c r="E35" s="295"/>
      <c r="F35" s="296"/>
      <c r="G35" s="258" t="s">
        <v>363</v>
      </c>
      <c r="H35" s="291">
        <v>0.9851</v>
      </c>
      <c r="I35" s="334"/>
      <c r="J35" s="317">
        <v>5</v>
      </c>
      <c r="K35" s="318"/>
      <c r="O35" s="217"/>
    </row>
    <row r="36" ht="28" customHeight="1" spans="1:10">
      <c r="A36" s="249" t="s">
        <v>86</v>
      </c>
      <c r="B36" s="297">
        <f>SUM(J12:J35)+H10</f>
        <v>87.15512304</v>
      </c>
      <c r="C36" s="298"/>
      <c r="D36" s="299"/>
      <c r="E36" s="299"/>
      <c r="F36" s="299"/>
      <c r="G36" s="299"/>
      <c r="H36" s="299"/>
      <c r="I36" s="299"/>
      <c r="J36" s="335"/>
    </row>
    <row r="37" ht="73.5" customHeight="1" spans="1:10">
      <c r="A37" s="300" t="s">
        <v>87</v>
      </c>
      <c r="B37" s="301"/>
      <c r="C37" s="302"/>
      <c r="D37" s="303" t="s">
        <v>365</v>
      </c>
      <c r="E37" s="304"/>
      <c r="F37" s="304"/>
      <c r="G37" s="304"/>
      <c r="H37" s="304"/>
      <c r="I37" s="304"/>
      <c r="J37" s="336"/>
    </row>
    <row r="38" ht="68.5" customHeight="1" spans="1:10">
      <c r="A38" s="300" t="s">
        <v>89</v>
      </c>
      <c r="B38" s="305"/>
      <c r="C38" s="306"/>
      <c r="D38" s="303" t="s">
        <v>366</v>
      </c>
      <c r="E38" s="304"/>
      <c r="F38" s="304"/>
      <c r="G38" s="304"/>
      <c r="H38" s="304"/>
      <c r="I38" s="304"/>
      <c r="J38" s="336"/>
    </row>
    <row r="39" ht="57.5" customHeight="1" spans="1:10">
      <c r="A39" s="226" t="s">
        <v>91</v>
      </c>
      <c r="B39" s="226"/>
      <c r="C39" s="226"/>
      <c r="D39" s="307" t="s">
        <v>308</v>
      </c>
      <c r="E39" s="307"/>
      <c r="F39" s="307"/>
      <c r="G39" s="307"/>
      <c r="H39" s="307"/>
      <c r="I39" s="307"/>
      <c r="J39" s="307"/>
    </row>
    <row r="40" ht="109" customHeight="1" spans="1:10">
      <c r="A40" s="194" t="s">
        <v>367</v>
      </c>
      <c r="B40" s="194"/>
      <c r="C40" s="194"/>
      <c r="D40" s="194"/>
      <c r="E40" s="194"/>
      <c r="F40" s="194"/>
      <c r="G40" s="194"/>
      <c r="H40" s="194"/>
      <c r="I40" s="194"/>
      <c r="J40" s="194"/>
    </row>
    <row r="41" s="214" customFormat="1" spans="1:17">
      <c r="A41" s="308"/>
      <c r="B41" s="215"/>
      <c r="C41" s="216"/>
      <c r="D41" s="215"/>
      <c r="E41" s="215"/>
      <c r="F41" s="215"/>
      <c r="G41" s="215"/>
      <c r="H41" s="215"/>
      <c r="I41" s="215"/>
      <c r="J41" s="215"/>
      <c r="K41" s="215"/>
      <c r="L41" s="215"/>
      <c r="M41" s="215"/>
      <c r="N41" s="215"/>
      <c r="O41" s="217"/>
      <c r="P41" s="215"/>
      <c r="Q41" s="215"/>
    </row>
    <row r="42" s="214" customFormat="1" spans="1:17">
      <c r="A42" s="215"/>
      <c r="B42" s="215"/>
      <c r="C42" s="216"/>
      <c r="D42" s="215"/>
      <c r="E42" s="215"/>
      <c r="F42" s="215"/>
      <c r="G42" s="215"/>
      <c r="H42" s="215"/>
      <c r="I42" s="215"/>
      <c r="J42" s="215"/>
      <c r="K42" s="215"/>
      <c r="L42" s="215"/>
      <c r="M42" s="215"/>
      <c r="N42" s="215"/>
      <c r="O42" s="217"/>
      <c r="P42" s="215"/>
      <c r="Q42" s="215"/>
    </row>
    <row r="43" s="214" customFormat="1" ht="15" customHeight="1" spans="1:17">
      <c r="A43" s="309"/>
      <c r="B43" s="309"/>
      <c r="C43" s="309"/>
      <c r="D43" s="309"/>
      <c r="E43" s="309"/>
      <c r="F43" s="309"/>
      <c r="G43" s="309"/>
      <c r="H43" s="309"/>
      <c r="I43" s="309"/>
      <c r="J43" s="309"/>
      <c r="K43" s="215"/>
      <c r="L43" s="215"/>
      <c r="M43" s="215"/>
      <c r="N43" s="215"/>
      <c r="O43" s="217"/>
      <c r="P43" s="215"/>
      <c r="Q43" s="215"/>
    </row>
    <row r="44" s="214" customFormat="1" spans="1:17">
      <c r="A44" s="310"/>
      <c r="B44" s="215"/>
      <c r="C44" s="216"/>
      <c r="D44" s="215"/>
      <c r="E44" s="215"/>
      <c r="F44" s="215"/>
      <c r="G44" s="215"/>
      <c r="H44" s="194"/>
      <c r="I44" s="194"/>
      <c r="J44" s="194"/>
      <c r="K44" s="194"/>
      <c r="L44" s="194"/>
      <c r="M44" s="194"/>
      <c r="N44" s="194"/>
      <c r="O44" s="194"/>
      <c r="P44" s="194"/>
      <c r="Q44" s="194"/>
    </row>
    <row r="45" s="214" customFormat="1" spans="1:17">
      <c r="A45" s="310"/>
      <c r="B45" s="215"/>
      <c r="C45" s="216"/>
      <c r="D45" s="215"/>
      <c r="E45" s="215"/>
      <c r="F45" s="215"/>
      <c r="G45" s="215"/>
      <c r="H45" s="215"/>
      <c r="I45" s="215"/>
      <c r="J45" s="215"/>
      <c r="K45" s="215"/>
      <c r="L45" s="215"/>
      <c r="M45" s="215"/>
      <c r="N45" s="215"/>
      <c r="O45" s="217"/>
      <c r="P45" s="215"/>
      <c r="Q45" s="215"/>
    </row>
    <row r="46" s="214" customFormat="1" spans="1:17">
      <c r="A46" s="310"/>
      <c r="B46" s="215"/>
      <c r="C46" s="216"/>
      <c r="D46" s="215"/>
      <c r="E46" s="215"/>
      <c r="F46" s="215"/>
      <c r="G46" s="215"/>
      <c r="H46" s="215"/>
      <c r="I46" s="215"/>
      <c r="J46" s="215"/>
      <c r="K46" s="215"/>
      <c r="L46" s="215"/>
      <c r="M46" s="215"/>
      <c r="N46" s="215"/>
      <c r="O46" s="217"/>
      <c r="P46" s="215"/>
      <c r="Q46" s="215"/>
    </row>
    <row r="47" s="214" customFormat="1" spans="1:17">
      <c r="A47" s="310"/>
      <c r="B47" s="215"/>
      <c r="C47" s="216"/>
      <c r="D47" s="215"/>
      <c r="E47" s="215"/>
      <c r="F47" s="215"/>
      <c r="G47" s="215"/>
      <c r="H47" s="215"/>
      <c r="I47" s="215"/>
      <c r="J47" s="215"/>
      <c r="K47" s="215"/>
      <c r="L47" s="215"/>
      <c r="M47" s="215"/>
      <c r="N47" s="215"/>
      <c r="O47" s="217"/>
      <c r="P47" s="215"/>
      <c r="Q47" s="215"/>
    </row>
    <row r="48" s="214" customFormat="1" spans="1:17">
      <c r="A48" s="310"/>
      <c r="B48" s="215"/>
      <c r="C48" s="216"/>
      <c r="D48" s="215"/>
      <c r="E48" s="215"/>
      <c r="F48" s="215"/>
      <c r="G48" s="215"/>
      <c r="H48" s="215"/>
      <c r="I48" s="215"/>
      <c r="J48" s="215"/>
      <c r="K48" s="215"/>
      <c r="L48" s="215"/>
      <c r="M48" s="215"/>
      <c r="N48" s="215"/>
      <c r="O48" s="217"/>
      <c r="P48" s="215"/>
      <c r="Q48" s="215"/>
    </row>
    <row r="84" spans="3:3">
      <c r="C84" s="337"/>
    </row>
  </sheetData>
  <mergeCells count="85">
    <mergeCell ref="A1:J1"/>
    <mergeCell ref="A2:J2"/>
    <mergeCell ref="A3:J3"/>
    <mergeCell ref="A4:B4"/>
    <mergeCell ref="C4:J4"/>
    <mergeCell ref="A5:B5"/>
    <mergeCell ref="C5:E5"/>
    <mergeCell ref="F5:H5"/>
    <mergeCell ref="I5:J5"/>
    <mergeCell ref="A6:B6"/>
    <mergeCell ref="C6:J6"/>
    <mergeCell ref="A7:B7"/>
    <mergeCell ref="C7:J7"/>
    <mergeCell ref="A8:B8"/>
    <mergeCell ref="C8:J8"/>
    <mergeCell ref="E9:F9"/>
    <mergeCell ref="H9:J9"/>
    <mergeCell ref="E10:F10"/>
    <mergeCell ref="H10:J10"/>
    <mergeCell ref="D11:F11"/>
    <mergeCell ref="H11:I11"/>
    <mergeCell ref="D12:F12"/>
    <mergeCell ref="H12:I12"/>
    <mergeCell ref="D13:F13"/>
    <mergeCell ref="H13:I13"/>
    <mergeCell ref="D14:F14"/>
    <mergeCell ref="H14:I14"/>
    <mergeCell ref="D15:F15"/>
    <mergeCell ref="H15:I15"/>
    <mergeCell ref="D16:F16"/>
    <mergeCell ref="H16:I16"/>
    <mergeCell ref="D17:F17"/>
    <mergeCell ref="H17:I17"/>
    <mergeCell ref="D18:F18"/>
    <mergeCell ref="H18:I18"/>
    <mergeCell ref="D19:F19"/>
    <mergeCell ref="H19:I19"/>
    <mergeCell ref="D20:F20"/>
    <mergeCell ref="H20:I20"/>
    <mergeCell ref="D21:F21"/>
    <mergeCell ref="H21:I21"/>
    <mergeCell ref="D22:F22"/>
    <mergeCell ref="H22:I22"/>
    <mergeCell ref="D23:F23"/>
    <mergeCell ref="H23:I23"/>
    <mergeCell ref="D24:F24"/>
    <mergeCell ref="H24:I24"/>
    <mergeCell ref="D25:F25"/>
    <mergeCell ref="H25:I25"/>
    <mergeCell ref="D26:F26"/>
    <mergeCell ref="H26:I26"/>
    <mergeCell ref="D27:F27"/>
    <mergeCell ref="H27:I27"/>
    <mergeCell ref="D28:F28"/>
    <mergeCell ref="H28:I28"/>
    <mergeCell ref="D29:F29"/>
    <mergeCell ref="H29:I29"/>
    <mergeCell ref="D30:F30"/>
    <mergeCell ref="H30:I30"/>
    <mergeCell ref="D31:F31"/>
    <mergeCell ref="H31:I31"/>
    <mergeCell ref="D32:F32"/>
    <mergeCell ref="H32:I32"/>
    <mergeCell ref="D33:F33"/>
    <mergeCell ref="H33:I33"/>
    <mergeCell ref="D34:F34"/>
    <mergeCell ref="H34:I34"/>
    <mergeCell ref="D35:F35"/>
    <mergeCell ref="H35:I35"/>
    <mergeCell ref="B36:J36"/>
    <mergeCell ref="A37:C37"/>
    <mergeCell ref="D37:J37"/>
    <mergeCell ref="A38:C38"/>
    <mergeCell ref="D38:J38"/>
    <mergeCell ref="A39:C39"/>
    <mergeCell ref="D39:J39"/>
    <mergeCell ref="A40:J40"/>
    <mergeCell ref="A43:J43"/>
    <mergeCell ref="H44:Q44"/>
    <mergeCell ref="A11:A35"/>
    <mergeCell ref="B12:B21"/>
    <mergeCell ref="B22:B33"/>
    <mergeCell ref="B34:B35"/>
    <mergeCell ref="C9:C10"/>
    <mergeCell ref="A9:B10"/>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7"/>
  <sheetViews>
    <sheetView topLeftCell="A15" workbookViewId="0">
      <selection activeCell="K5" sqref="K5"/>
    </sheetView>
  </sheetViews>
  <sheetFormatPr defaultColWidth="14.8181818181818" defaultRowHeight="14.5"/>
  <cols>
    <col min="1" max="1" width="9.27272727272727" style="148" customWidth="1"/>
    <col min="2" max="2" width="10.6363636363636" style="148" customWidth="1"/>
    <col min="3" max="4" width="14.8181818181818" style="148"/>
    <col min="5" max="6" width="7.09090909090909" style="148" customWidth="1"/>
    <col min="7" max="7" width="14.8181818181818" style="148"/>
    <col min="8" max="8" width="2" style="148" customWidth="1"/>
    <col min="9" max="9" width="14.6363636363636" style="148" customWidth="1"/>
    <col min="10" max="10" width="9.27272727272727" style="148" customWidth="1"/>
    <col min="11" max="11" width="31.7272727272727" style="148" customWidth="1"/>
    <col min="12" max="16384" width="14.8181818181818" style="148"/>
  </cols>
  <sheetData>
    <row r="1" ht="29" customHeight="1" spans="1:11">
      <c r="A1" s="149" t="s">
        <v>187</v>
      </c>
      <c r="B1" s="150"/>
      <c r="C1" s="150"/>
      <c r="D1" s="150"/>
      <c r="E1" s="150"/>
      <c r="F1" s="150"/>
      <c r="G1" s="150"/>
      <c r="H1" s="150"/>
      <c r="I1" s="150"/>
      <c r="J1" s="150"/>
      <c r="K1" s="150"/>
    </row>
    <row r="2" ht="29" customHeight="1" spans="1:11">
      <c r="A2" s="151" t="s">
        <v>368</v>
      </c>
      <c r="B2" s="152"/>
      <c r="C2" s="152"/>
      <c r="D2" s="152"/>
      <c r="E2" s="152"/>
      <c r="F2" s="152"/>
      <c r="G2" s="152"/>
      <c r="H2" s="152"/>
      <c r="I2" s="152"/>
      <c r="J2" s="152"/>
      <c r="K2" s="197"/>
    </row>
    <row r="3" ht="21.5" customHeight="1" spans="1:11">
      <c r="A3" s="153" t="s">
        <v>369</v>
      </c>
      <c r="B3" s="154"/>
      <c r="C3" s="154"/>
      <c r="D3" s="154"/>
      <c r="E3" s="154"/>
      <c r="F3" s="154"/>
      <c r="G3" s="154"/>
      <c r="H3" s="154"/>
      <c r="I3" s="154"/>
      <c r="J3" s="154"/>
      <c r="K3" s="198"/>
    </row>
    <row r="4" ht="33" customHeight="1" spans="1:10">
      <c r="A4" s="155" t="s">
        <v>2</v>
      </c>
      <c r="B4" s="156"/>
      <c r="C4" s="155" t="s">
        <v>370</v>
      </c>
      <c r="D4" s="157"/>
      <c r="E4" s="157"/>
      <c r="F4" s="157"/>
      <c r="G4" s="157"/>
      <c r="H4" s="157"/>
      <c r="I4" s="157"/>
      <c r="J4" s="157"/>
    </row>
    <row r="5" ht="34" customHeight="1" spans="1:10">
      <c r="A5" s="158" t="s">
        <v>191</v>
      </c>
      <c r="B5" s="159"/>
      <c r="C5" s="160" t="s">
        <v>238</v>
      </c>
      <c r="D5" s="161"/>
      <c r="E5" s="159"/>
      <c r="F5" s="158" t="s">
        <v>6</v>
      </c>
      <c r="G5" s="161"/>
      <c r="H5" s="159"/>
      <c r="I5" s="158" t="s">
        <v>97</v>
      </c>
      <c r="J5" s="159"/>
    </row>
    <row r="6" ht="34" customHeight="1" spans="1:11">
      <c r="A6" s="162" t="s">
        <v>8</v>
      </c>
      <c r="B6" s="163"/>
      <c r="C6" s="164" t="s">
        <v>371</v>
      </c>
      <c r="D6" s="165"/>
      <c r="E6" s="165"/>
      <c r="F6" s="165"/>
      <c r="G6" s="165"/>
      <c r="H6" s="165"/>
      <c r="I6" s="165"/>
      <c r="J6" s="163"/>
      <c r="K6" s="195"/>
    </row>
    <row r="7" ht="34" customHeight="1" spans="1:11">
      <c r="A7" s="162" t="s">
        <v>10</v>
      </c>
      <c r="B7" s="163"/>
      <c r="C7" s="164" t="s">
        <v>372</v>
      </c>
      <c r="D7" s="165"/>
      <c r="E7" s="165"/>
      <c r="F7" s="165"/>
      <c r="G7" s="165"/>
      <c r="H7" s="165"/>
      <c r="I7" s="165"/>
      <c r="J7" s="163"/>
      <c r="K7" s="195"/>
    </row>
    <row r="8" ht="39" customHeight="1" spans="1:11">
      <c r="A8" s="162" t="s">
        <v>12</v>
      </c>
      <c r="B8" s="163"/>
      <c r="C8" s="164" t="s">
        <v>373</v>
      </c>
      <c r="D8" s="166"/>
      <c r="E8" s="166"/>
      <c r="F8" s="166"/>
      <c r="G8" s="166"/>
      <c r="H8" s="167"/>
      <c r="I8" s="167"/>
      <c r="J8" s="199"/>
      <c r="K8" s="200"/>
    </row>
    <row r="9" ht="35" customHeight="1" spans="1:10">
      <c r="A9" s="162" t="s">
        <v>374</v>
      </c>
      <c r="B9" s="168"/>
      <c r="C9" s="169" t="s">
        <v>15</v>
      </c>
      <c r="D9" s="162" t="s">
        <v>197</v>
      </c>
      <c r="E9" s="162" t="s">
        <v>198</v>
      </c>
      <c r="F9" s="163"/>
      <c r="G9" s="170" t="s">
        <v>199</v>
      </c>
      <c r="H9" s="155" t="s">
        <v>375</v>
      </c>
      <c r="I9" s="156"/>
      <c r="J9" s="156"/>
    </row>
    <row r="10" ht="34" customHeight="1" spans="1:11">
      <c r="A10" s="171"/>
      <c r="B10" s="159"/>
      <c r="C10" s="160"/>
      <c r="D10" s="172">
        <f>45000000/10000</f>
        <v>4500</v>
      </c>
      <c r="E10" s="172">
        <f>45000000/10000</f>
        <v>4500</v>
      </c>
      <c r="F10" s="173"/>
      <c r="G10" s="174">
        <f>E10/D10</f>
        <v>1</v>
      </c>
      <c r="H10" s="175">
        <f>20*G10</f>
        <v>20</v>
      </c>
      <c r="I10" s="201"/>
      <c r="J10" s="201"/>
      <c r="K10" s="202"/>
    </row>
    <row r="11" ht="35.5" customHeight="1" spans="1:11">
      <c r="A11" s="155" t="s">
        <v>201</v>
      </c>
      <c r="B11" s="176" t="s">
        <v>21</v>
      </c>
      <c r="C11" s="164" t="s">
        <v>22</v>
      </c>
      <c r="D11" s="162" t="s">
        <v>23</v>
      </c>
      <c r="E11" s="165"/>
      <c r="F11" s="163"/>
      <c r="G11" s="162" t="s">
        <v>376</v>
      </c>
      <c r="H11" s="158" t="s">
        <v>377</v>
      </c>
      <c r="I11" s="159"/>
      <c r="J11" s="158" t="s">
        <v>26</v>
      </c>
      <c r="K11" s="197"/>
    </row>
    <row r="12" ht="28" spans="1:11">
      <c r="A12" s="155"/>
      <c r="B12" s="176" t="s">
        <v>204</v>
      </c>
      <c r="C12" s="162" t="s">
        <v>378</v>
      </c>
      <c r="D12" s="162" t="s">
        <v>379</v>
      </c>
      <c r="E12" s="165"/>
      <c r="F12" s="163"/>
      <c r="G12" s="177" t="s">
        <v>380</v>
      </c>
      <c r="H12" s="178" t="s">
        <v>381</v>
      </c>
      <c r="I12" s="203"/>
      <c r="J12" s="204">
        <f>33.1/36*10</f>
        <v>9.19444444444444</v>
      </c>
      <c r="K12" s="197"/>
    </row>
    <row r="13" ht="35.5" customHeight="1" spans="1:12">
      <c r="A13" s="155"/>
      <c r="B13" s="179"/>
      <c r="C13" s="162" t="s">
        <v>382</v>
      </c>
      <c r="D13" s="162" t="s">
        <v>383</v>
      </c>
      <c r="E13" s="165"/>
      <c r="F13" s="163"/>
      <c r="G13" s="180" t="s">
        <v>384</v>
      </c>
      <c r="H13" s="178" t="s">
        <v>385</v>
      </c>
      <c r="I13" s="205"/>
      <c r="J13" s="206">
        <v>5</v>
      </c>
      <c r="K13" s="197"/>
      <c r="L13" s="195"/>
    </row>
    <row r="14" ht="35.5" customHeight="1" spans="1:14">
      <c r="A14" s="155"/>
      <c r="B14" s="179"/>
      <c r="C14" s="162" t="s">
        <v>386</v>
      </c>
      <c r="D14" s="162" t="s">
        <v>387</v>
      </c>
      <c r="E14" s="165"/>
      <c r="F14" s="163"/>
      <c r="G14" s="180">
        <v>1</v>
      </c>
      <c r="H14" s="180">
        <v>1</v>
      </c>
      <c r="I14" s="203"/>
      <c r="J14" s="206">
        <v>10</v>
      </c>
      <c r="K14" s="197"/>
      <c r="N14" s="207"/>
    </row>
    <row r="15" ht="35.5" customHeight="1" spans="1:11">
      <c r="A15" s="155"/>
      <c r="B15" s="159"/>
      <c r="C15" s="162" t="s">
        <v>388</v>
      </c>
      <c r="D15" s="162" t="s">
        <v>174</v>
      </c>
      <c r="E15" s="165"/>
      <c r="F15" s="163"/>
      <c r="G15" s="177" t="s">
        <v>65</v>
      </c>
      <c r="H15" s="177" t="s">
        <v>65</v>
      </c>
      <c r="I15" s="203"/>
      <c r="J15" s="206">
        <v>10</v>
      </c>
      <c r="K15" s="197"/>
    </row>
    <row r="16" ht="35.5" customHeight="1" spans="1:11">
      <c r="A16" s="155"/>
      <c r="B16" s="181" t="s">
        <v>217</v>
      </c>
      <c r="C16" s="162" t="s">
        <v>389</v>
      </c>
      <c r="D16" s="162" t="s">
        <v>218</v>
      </c>
      <c r="E16" s="165"/>
      <c r="F16" s="163"/>
      <c r="G16" s="180">
        <v>1</v>
      </c>
      <c r="H16" s="180">
        <v>1</v>
      </c>
      <c r="I16" s="203"/>
      <c r="J16" s="206">
        <v>10</v>
      </c>
      <c r="K16" s="197"/>
    </row>
    <row r="17" ht="35.5" customHeight="1" spans="1:11">
      <c r="A17" s="155"/>
      <c r="B17" s="181"/>
      <c r="C17" s="162" t="s">
        <v>390</v>
      </c>
      <c r="D17" s="182" t="s">
        <v>391</v>
      </c>
      <c r="E17" s="183"/>
      <c r="F17" s="184"/>
      <c r="G17" s="180">
        <v>0.75</v>
      </c>
      <c r="H17" s="180">
        <v>1</v>
      </c>
      <c r="I17" s="208"/>
      <c r="J17" s="206">
        <v>10</v>
      </c>
      <c r="K17" s="197"/>
    </row>
    <row r="18" ht="35.5" customHeight="1" spans="1:11">
      <c r="A18" s="155"/>
      <c r="B18" s="185"/>
      <c r="C18" s="169" t="s">
        <v>392</v>
      </c>
      <c r="D18" s="162" t="s">
        <v>393</v>
      </c>
      <c r="E18" s="165"/>
      <c r="F18" s="163"/>
      <c r="G18" s="180">
        <v>0.65</v>
      </c>
      <c r="H18" s="180">
        <v>0.65</v>
      </c>
      <c r="I18" s="203"/>
      <c r="J18" s="206">
        <v>10</v>
      </c>
      <c r="K18" s="197"/>
    </row>
    <row r="19" ht="35.5" customHeight="1" spans="1:11">
      <c r="A19" s="155"/>
      <c r="B19" s="186" t="s">
        <v>83</v>
      </c>
      <c r="C19" s="187" t="s">
        <v>230</v>
      </c>
      <c r="D19" s="169" t="s">
        <v>184</v>
      </c>
      <c r="E19" s="188"/>
      <c r="F19" s="168"/>
      <c r="G19" s="189">
        <v>0.95</v>
      </c>
      <c r="H19" s="189">
        <v>1</v>
      </c>
      <c r="I19" s="168"/>
      <c r="J19" s="209">
        <v>10</v>
      </c>
      <c r="K19" s="197"/>
    </row>
    <row r="20" ht="30" customHeight="1" spans="1:11">
      <c r="A20" s="187" t="s">
        <v>86</v>
      </c>
      <c r="B20" s="190">
        <f>SUM(J12:J19)+H10</f>
        <v>94.1944444444444</v>
      </c>
      <c r="C20" s="191"/>
      <c r="D20" s="191"/>
      <c r="E20" s="191"/>
      <c r="F20" s="191"/>
      <c r="G20" s="191"/>
      <c r="H20" s="191"/>
      <c r="I20" s="191"/>
      <c r="J20" s="191"/>
      <c r="K20" s="210"/>
    </row>
    <row r="21" ht="103" customHeight="1" spans="1:11">
      <c r="A21" s="129" t="s">
        <v>87</v>
      </c>
      <c r="B21" s="130"/>
      <c r="C21" s="131"/>
      <c r="D21" s="192" t="s">
        <v>394</v>
      </c>
      <c r="E21" s="192"/>
      <c r="F21" s="192"/>
      <c r="G21" s="192"/>
      <c r="H21" s="192"/>
      <c r="I21" s="192"/>
      <c r="J21" s="192"/>
      <c r="K21" s="211"/>
    </row>
    <row r="22" ht="70" customHeight="1" spans="1:11">
      <c r="A22" s="129" t="s">
        <v>89</v>
      </c>
      <c r="B22" s="130"/>
      <c r="C22" s="131"/>
      <c r="D22" s="192" t="s">
        <v>395</v>
      </c>
      <c r="E22" s="192"/>
      <c r="F22" s="192"/>
      <c r="G22" s="192"/>
      <c r="H22" s="192"/>
      <c r="I22" s="192"/>
      <c r="J22" s="192"/>
      <c r="K22" s="211"/>
    </row>
    <row r="23" ht="82" customHeight="1" spans="1:11">
      <c r="A23" s="155" t="s">
        <v>91</v>
      </c>
      <c r="B23" s="155"/>
      <c r="C23" s="155"/>
      <c r="D23" s="193" t="s">
        <v>308</v>
      </c>
      <c r="E23" s="193"/>
      <c r="F23" s="193"/>
      <c r="G23" s="193"/>
      <c r="H23" s="193"/>
      <c r="I23" s="193"/>
      <c r="J23" s="193"/>
      <c r="K23" s="186"/>
    </row>
    <row r="24" ht="88.5" customHeight="1" spans="1:10">
      <c r="A24" s="194" t="s">
        <v>93</v>
      </c>
      <c r="B24" s="194"/>
      <c r="C24" s="194"/>
      <c r="D24" s="194"/>
      <c r="E24" s="194"/>
      <c r="F24" s="194"/>
      <c r="G24" s="194"/>
      <c r="H24" s="194"/>
      <c r="I24" s="194"/>
      <c r="J24" s="194"/>
    </row>
    <row r="25" ht="14" spans="1:1">
      <c r="A25" s="195"/>
    </row>
    <row r="27" ht="15" customHeight="1" spans="1:11">
      <c r="A27" s="196"/>
      <c r="B27" s="196"/>
      <c r="C27" s="196"/>
      <c r="D27" s="196"/>
      <c r="E27" s="196"/>
      <c r="F27" s="196"/>
      <c r="G27" s="196"/>
      <c r="H27" s="196"/>
      <c r="I27" s="196"/>
      <c r="J27" s="196"/>
      <c r="K27" s="212"/>
    </row>
  </sheetData>
  <mergeCells count="51">
    <mergeCell ref="A1:J1"/>
    <mergeCell ref="A2:J2"/>
    <mergeCell ref="A3:J3"/>
    <mergeCell ref="A4:B4"/>
    <mergeCell ref="C4:J4"/>
    <mergeCell ref="A5:B5"/>
    <mergeCell ref="C5:E5"/>
    <mergeCell ref="F5:H5"/>
    <mergeCell ref="I5:J5"/>
    <mergeCell ref="A6:B6"/>
    <mergeCell ref="C6:J6"/>
    <mergeCell ref="A7:B7"/>
    <mergeCell ref="C7:J7"/>
    <mergeCell ref="A8:B8"/>
    <mergeCell ref="C8:J8"/>
    <mergeCell ref="E9:F9"/>
    <mergeCell ref="H9:J9"/>
    <mergeCell ref="E10:F10"/>
    <mergeCell ref="H10:J10"/>
    <mergeCell ref="D11:F11"/>
    <mergeCell ref="H11:I11"/>
    <mergeCell ref="D12:F12"/>
    <mergeCell ref="H12:I12"/>
    <mergeCell ref="D13:F13"/>
    <mergeCell ref="H13:I13"/>
    <mergeCell ref="D14:F14"/>
    <mergeCell ref="H14:I14"/>
    <mergeCell ref="D15:F15"/>
    <mergeCell ref="H15:I15"/>
    <mergeCell ref="D16:F16"/>
    <mergeCell ref="H16:I16"/>
    <mergeCell ref="D17:F17"/>
    <mergeCell ref="H17:I17"/>
    <mergeCell ref="D18:F18"/>
    <mergeCell ref="H18:I18"/>
    <mergeCell ref="D19:F19"/>
    <mergeCell ref="H19:I19"/>
    <mergeCell ref="B20:J20"/>
    <mergeCell ref="A21:C21"/>
    <mergeCell ref="D21:J21"/>
    <mergeCell ref="A22:C22"/>
    <mergeCell ref="D22:J22"/>
    <mergeCell ref="A23:C23"/>
    <mergeCell ref="D23:J23"/>
    <mergeCell ref="A24:J24"/>
    <mergeCell ref="A27:J27"/>
    <mergeCell ref="A11:A19"/>
    <mergeCell ref="B12:B15"/>
    <mergeCell ref="B16:B18"/>
    <mergeCell ref="C9:C10"/>
    <mergeCell ref="A9:B10"/>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5"/>
  <sheetViews>
    <sheetView topLeftCell="A24" workbookViewId="0">
      <selection activeCell="L9" sqref="L9"/>
    </sheetView>
  </sheetViews>
  <sheetFormatPr defaultColWidth="11.5454545454545" defaultRowHeight="14.5"/>
  <cols>
    <col min="1" max="1" width="8.18181818181818" style="1" customWidth="1"/>
    <col min="2" max="2" width="13.7272727272727" style="1" customWidth="1"/>
    <col min="3" max="3" width="15.1818181818182" style="1" customWidth="1"/>
    <col min="4" max="4" width="13.7272727272727" style="1" customWidth="1"/>
    <col min="5" max="6" width="7.09090909090909" style="1" customWidth="1"/>
    <col min="7" max="7" width="18.2727272727273" style="1" customWidth="1"/>
    <col min="8" max="9" width="8" style="1" customWidth="1"/>
    <col min="10" max="10" width="11.1818181818182" style="1" customWidth="1"/>
    <col min="11" max="11" width="11.5454545454545" style="1"/>
    <col min="12" max="12" width="13.5454545454545" style="1"/>
    <col min="13" max="16384" width="11.5454545454545" style="1"/>
  </cols>
  <sheetData>
    <row r="1" ht="14" spans="1:10">
      <c r="A1" s="71" t="s">
        <v>187</v>
      </c>
      <c r="B1" s="5"/>
      <c r="C1" s="5"/>
      <c r="D1" s="5"/>
      <c r="E1" s="5"/>
      <c r="F1" s="5"/>
      <c r="G1" s="5"/>
      <c r="H1" s="5"/>
      <c r="I1" s="5"/>
      <c r="J1" s="5"/>
    </row>
    <row r="2" ht="25" customHeight="1" spans="1:10">
      <c r="A2" s="72" t="s">
        <v>396</v>
      </c>
      <c r="B2" s="73"/>
      <c r="C2" s="73"/>
      <c r="D2" s="73"/>
      <c r="E2" s="73"/>
      <c r="F2" s="73"/>
      <c r="G2" s="73"/>
      <c r="H2" s="73"/>
      <c r="I2" s="73"/>
      <c r="J2" s="73"/>
    </row>
    <row r="3" ht="22.75" customHeight="1" spans="1:10">
      <c r="A3" s="74" t="s">
        <v>397</v>
      </c>
      <c r="B3" s="74"/>
      <c r="C3" s="74"/>
      <c r="D3" s="74"/>
      <c r="E3" s="74"/>
      <c r="F3" s="74"/>
      <c r="G3" s="74"/>
      <c r="H3" s="74"/>
      <c r="I3" s="74"/>
      <c r="J3" s="74"/>
    </row>
    <row r="4" ht="30" customHeight="1" spans="1:10">
      <c r="A4" s="75" t="s">
        <v>2</v>
      </c>
      <c r="B4" s="76"/>
      <c r="C4" s="75" t="s">
        <v>398</v>
      </c>
      <c r="D4" s="77"/>
      <c r="E4" s="77"/>
      <c r="F4" s="77"/>
      <c r="G4" s="77"/>
      <c r="H4" s="77"/>
      <c r="I4" s="77"/>
      <c r="J4" s="77"/>
    </row>
    <row r="5" ht="30" customHeight="1" spans="1:10">
      <c r="A5" s="78" t="s">
        <v>191</v>
      </c>
      <c r="B5" s="79"/>
      <c r="C5" s="80" t="s">
        <v>192</v>
      </c>
      <c r="D5" s="81"/>
      <c r="E5" s="79"/>
      <c r="F5" s="78" t="s">
        <v>6</v>
      </c>
      <c r="G5" s="81"/>
      <c r="H5" s="79"/>
      <c r="I5" s="78" t="s">
        <v>399</v>
      </c>
      <c r="J5" s="79"/>
    </row>
    <row r="6" ht="30" customHeight="1" spans="1:10">
      <c r="A6" s="82" t="s">
        <v>8</v>
      </c>
      <c r="B6" s="83"/>
      <c r="C6" s="84" t="s">
        <v>400</v>
      </c>
      <c r="D6" s="85"/>
      <c r="E6" s="85"/>
      <c r="F6" s="85"/>
      <c r="G6" s="85"/>
      <c r="H6" s="85"/>
      <c r="I6" s="85"/>
      <c r="J6" s="83"/>
    </row>
    <row r="7" ht="30" customHeight="1" spans="1:10">
      <c r="A7" s="82" t="s">
        <v>10</v>
      </c>
      <c r="B7" s="83"/>
      <c r="C7" s="84" t="s">
        <v>401</v>
      </c>
      <c r="D7" s="85"/>
      <c r="E7" s="85"/>
      <c r="F7" s="85"/>
      <c r="G7" s="85"/>
      <c r="H7" s="85"/>
      <c r="I7" s="85"/>
      <c r="J7" s="83"/>
    </row>
    <row r="8" ht="30" customHeight="1" spans="1:10">
      <c r="A8" s="82" t="s">
        <v>12</v>
      </c>
      <c r="B8" s="83"/>
      <c r="C8" s="84" t="s">
        <v>402</v>
      </c>
      <c r="D8" s="86"/>
      <c r="E8" s="86"/>
      <c r="F8" s="86"/>
      <c r="G8" s="86"/>
      <c r="H8" s="86"/>
      <c r="I8" s="86"/>
      <c r="J8" s="138"/>
    </row>
    <row r="9" ht="35.15" customHeight="1" spans="1:10">
      <c r="A9" s="82" t="s">
        <v>374</v>
      </c>
      <c r="B9" s="87"/>
      <c r="C9" s="88" t="s">
        <v>15</v>
      </c>
      <c r="D9" s="82" t="s">
        <v>197</v>
      </c>
      <c r="E9" s="82" t="s">
        <v>198</v>
      </c>
      <c r="F9" s="83"/>
      <c r="G9" s="82" t="s">
        <v>199</v>
      </c>
      <c r="H9" s="82" t="s">
        <v>375</v>
      </c>
      <c r="I9" s="85"/>
      <c r="J9" s="83"/>
    </row>
    <row r="10" ht="34" customHeight="1" spans="1:10">
      <c r="A10" s="89"/>
      <c r="B10" s="79"/>
      <c r="C10" s="90"/>
      <c r="D10" s="91">
        <f>39683936/10000</f>
        <v>3968.3936</v>
      </c>
      <c r="E10" s="92">
        <f>35442036/10000</f>
        <v>3544.2036</v>
      </c>
      <c r="F10" s="93"/>
      <c r="G10" s="94">
        <f>E10/D10</f>
        <v>0.893107881234361</v>
      </c>
      <c r="H10" s="95">
        <f>20*G10</f>
        <v>17.8621576246872</v>
      </c>
      <c r="I10" s="139"/>
      <c r="J10" s="140"/>
    </row>
    <row r="11" s="70" customFormat="1" ht="35.15" customHeight="1" spans="1:10">
      <c r="A11" s="75" t="s">
        <v>201</v>
      </c>
      <c r="B11" s="96" t="s">
        <v>21</v>
      </c>
      <c r="C11" s="84" t="s">
        <v>22</v>
      </c>
      <c r="D11" s="82" t="s">
        <v>23</v>
      </c>
      <c r="E11" s="85"/>
      <c r="F11" s="83"/>
      <c r="G11" s="82" t="s">
        <v>376</v>
      </c>
      <c r="H11" s="82" t="s">
        <v>377</v>
      </c>
      <c r="I11" s="83"/>
      <c r="J11" s="82" t="s">
        <v>26</v>
      </c>
    </row>
    <row r="12" s="70" customFormat="1" ht="35.15" customHeight="1" spans="1:10">
      <c r="A12" s="75"/>
      <c r="B12" s="97" t="s">
        <v>403</v>
      </c>
      <c r="C12" s="98" t="s">
        <v>34</v>
      </c>
      <c r="D12" s="99" t="s">
        <v>404</v>
      </c>
      <c r="E12" s="100"/>
      <c r="F12" s="101"/>
      <c r="G12" s="98" t="s">
        <v>405</v>
      </c>
      <c r="H12" s="102">
        <v>108</v>
      </c>
      <c r="I12" s="96"/>
      <c r="J12" s="141">
        <v>4</v>
      </c>
    </row>
    <row r="13" s="70" customFormat="1" ht="35.15" customHeight="1" spans="1:10">
      <c r="A13" s="75"/>
      <c r="B13" s="103"/>
      <c r="C13" s="98" t="s">
        <v>406</v>
      </c>
      <c r="D13" s="99" t="s">
        <v>407</v>
      </c>
      <c r="E13" s="100"/>
      <c r="F13" s="101"/>
      <c r="G13" s="104">
        <v>0.95</v>
      </c>
      <c r="H13" s="105">
        <v>0.95</v>
      </c>
      <c r="I13" s="96"/>
      <c r="J13" s="141">
        <v>4</v>
      </c>
    </row>
    <row r="14" s="70" customFormat="1" ht="35.15" customHeight="1" spans="1:10">
      <c r="A14" s="75"/>
      <c r="B14" s="103"/>
      <c r="C14" s="98" t="s">
        <v>406</v>
      </c>
      <c r="D14" s="99" t="s">
        <v>408</v>
      </c>
      <c r="E14" s="100"/>
      <c r="F14" s="101"/>
      <c r="G14" s="106">
        <v>0.9</v>
      </c>
      <c r="H14" s="105">
        <v>1</v>
      </c>
      <c r="I14" s="96"/>
      <c r="J14" s="141">
        <v>4</v>
      </c>
    </row>
    <row r="15" s="70" customFormat="1" ht="35.15" customHeight="1" spans="1:10">
      <c r="A15" s="75"/>
      <c r="B15" s="103"/>
      <c r="C15" s="98" t="s">
        <v>406</v>
      </c>
      <c r="D15" s="99" t="s">
        <v>409</v>
      </c>
      <c r="E15" s="100"/>
      <c r="F15" s="101"/>
      <c r="G15" s="106" t="s">
        <v>410</v>
      </c>
      <c r="H15" s="105" t="s">
        <v>410</v>
      </c>
      <c r="I15" s="96"/>
      <c r="J15" s="141">
        <v>4</v>
      </c>
    </row>
    <row r="16" s="70" customFormat="1" ht="35.15" customHeight="1" spans="1:10">
      <c r="A16" s="75"/>
      <c r="B16" s="103"/>
      <c r="C16" s="107" t="s">
        <v>411</v>
      </c>
      <c r="D16" s="99" t="s">
        <v>412</v>
      </c>
      <c r="E16" s="100"/>
      <c r="F16" s="101"/>
      <c r="G16" s="98" t="s">
        <v>413</v>
      </c>
      <c r="H16" s="102" t="s">
        <v>413</v>
      </c>
      <c r="I16" s="96"/>
      <c r="J16" s="141">
        <v>4</v>
      </c>
    </row>
    <row r="17" s="70" customFormat="1" ht="35.15" customHeight="1" spans="1:10">
      <c r="A17" s="75"/>
      <c r="B17" s="103"/>
      <c r="C17" s="107" t="s">
        <v>411</v>
      </c>
      <c r="D17" s="108" t="s">
        <v>414</v>
      </c>
      <c r="E17" s="109"/>
      <c r="F17" s="109"/>
      <c r="G17" s="110">
        <v>0.9</v>
      </c>
      <c r="H17" s="105">
        <v>1</v>
      </c>
      <c r="I17" s="96"/>
      <c r="J17" s="141">
        <v>4</v>
      </c>
    </row>
    <row r="18" ht="35.15" customHeight="1" spans="1:12">
      <c r="A18" s="75"/>
      <c r="B18" s="103"/>
      <c r="C18" s="107" t="s">
        <v>411</v>
      </c>
      <c r="D18" s="111" t="s">
        <v>415</v>
      </c>
      <c r="E18" s="112"/>
      <c r="F18" s="113"/>
      <c r="G18" s="82" t="s">
        <v>416</v>
      </c>
      <c r="H18" s="106">
        <v>1</v>
      </c>
      <c r="I18" s="142"/>
      <c r="J18" s="141">
        <v>4</v>
      </c>
      <c r="L18" s="143"/>
    </row>
    <row r="19" ht="35.15" customHeight="1" spans="1:10">
      <c r="A19" s="75"/>
      <c r="B19" s="103"/>
      <c r="C19" s="107" t="s">
        <v>411</v>
      </c>
      <c r="D19" s="114" t="s">
        <v>417</v>
      </c>
      <c r="E19" s="115"/>
      <c r="F19" s="116"/>
      <c r="G19" s="117" t="s">
        <v>418</v>
      </c>
      <c r="H19" s="106" t="s">
        <v>419</v>
      </c>
      <c r="I19" s="142"/>
      <c r="J19" s="141">
        <v>3</v>
      </c>
    </row>
    <row r="20" ht="35.15" customHeight="1" spans="1:12">
      <c r="A20" s="75"/>
      <c r="B20" s="103"/>
      <c r="C20" s="98" t="s">
        <v>420</v>
      </c>
      <c r="D20" s="99" t="s">
        <v>421</v>
      </c>
      <c r="E20" s="100"/>
      <c r="F20" s="101"/>
      <c r="G20" s="106">
        <v>1</v>
      </c>
      <c r="H20" s="106">
        <v>1</v>
      </c>
      <c r="I20" s="142"/>
      <c r="J20" s="141">
        <v>4</v>
      </c>
      <c r="L20" s="144"/>
    </row>
    <row r="21" ht="36" customHeight="1" spans="1:10">
      <c r="A21" s="75"/>
      <c r="B21" s="118"/>
      <c r="C21" s="107" t="s">
        <v>420</v>
      </c>
      <c r="D21" s="98" t="s">
        <v>422</v>
      </c>
      <c r="E21" s="98"/>
      <c r="F21" s="98"/>
      <c r="G21" s="119" t="s">
        <v>164</v>
      </c>
      <c r="H21" s="120">
        <v>0.0488</v>
      </c>
      <c r="I21" s="142"/>
      <c r="J21" s="141">
        <v>4</v>
      </c>
    </row>
    <row r="22" ht="42" customHeight="1" spans="1:10">
      <c r="A22" s="75"/>
      <c r="B22" s="103" t="s">
        <v>423</v>
      </c>
      <c r="C22" s="98" t="s">
        <v>424</v>
      </c>
      <c r="D22" s="98" t="s">
        <v>425</v>
      </c>
      <c r="E22" s="98"/>
      <c r="F22" s="98"/>
      <c r="G22" s="121" t="s">
        <v>426</v>
      </c>
      <c r="H22" s="82" t="s">
        <v>427</v>
      </c>
      <c r="I22" s="142"/>
      <c r="J22" s="141">
        <v>7</v>
      </c>
    </row>
    <row r="23" ht="37" customHeight="1" spans="1:10">
      <c r="A23" s="75"/>
      <c r="B23" s="103"/>
      <c r="C23" s="98" t="s">
        <v>428</v>
      </c>
      <c r="D23" s="98" t="s">
        <v>429</v>
      </c>
      <c r="E23" s="98"/>
      <c r="F23" s="98"/>
      <c r="G23" s="121">
        <v>1</v>
      </c>
      <c r="H23" s="106">
        <v>1</v>
      </c>
      <c r="I23" s="142"/>
      <c r="J23" s="141">
        <v>8</v>
      </c>
    </row>
    <row r="24" ht="37" customHeight="1" spans="1:12">
      <c r="A24" s="75"/>
      <c r="B24" s="103"/>
      <c r="C24" s="98" t="s">
        <v>430</v>
      </c>
      <c r="D24" s="98" t="s">
        <v>431</v>
      </c>
      <c r="E24" s="98"/>
      <c r="F24" s="98"/>
      <c r="G24" s="101" t="s">
        <v>164</v>
      </c>
      <c r="H24" s="105">
        <v>0</v>
      </c>
      <c r="I24" s="96"/>
      <c r="J24" s="141">
        <v>8</v>
      </c>
      <c r="L24" s="145"/>
    </row>
    <row r="25" ht="37" customHeight="1" spans="1:10">
      <c r="A25" s="75"/>
      <c r="B25" s="103"/>
      <c r="C25" s="98" t="s">
        <v>432</v>
      </c>
      <c r="D25" s="122" t="s">
        <v>433</v>
      </c>
      <c r="E25" s="123"/>
      <c r="F25" s="124"/>
      <c r="G25" s="98" t="s">
        <v>254</v>
      </c>
      <c r="H25" s="102" t="s">
        <v>254</v>
      </c>
      <c r="I25" s="96"/>
      <c r="J25" s="141">
        <v>7</v>
      </c>
    </row>
    <row r="26" ht="37" customHeight="1" spans="1:10">
      <c r="A26" s="75"/>
      <c r="B26" s="75" t="s">
        <v>83</v>
      </c>
      <c r="C26" s="75" t="s">
        <v>434</v>
      </c>
      <c r="D26" s="96" t="s">
        <v>435</v>
      </c>
      <c r="E26" s="85"/>
      <c r="F26" s="83"/>
      <c r="G26" s="98" t="s">
        <v>363</v>
      </c>
      <c r="H26" s="106">
        <v>1</v>
      </c>
      <c r="I26" s="146"/>
      <c r="J26" s="141">
        <v>10</v>
      </c>
    </row>
    <row r="27" ht="38.15" customHeight="1" spans="1:10">
      <c r="A27" s="125" t="s">
        <v>86</v>
      </c>
      <c r="B27" s="126">
        <f>SUM(J12:J26)+H10</f>
        <v>96.8621576246872</v>
      </c>
      <c r="C27" s="127"/>
      <c r="D27" s="128"/>
      <c r="E27" s="128"/>
      <c r="F27" s="128"/>
      <c r="G27" s="128"/>
      <c r="H27" s="128"/>
      <c r="I27" s="128"/>
      <c r="J27" s="147"/>
    </row>
    <row r="28" ht="132" customHeight="1" spans="1:10">
      <c r="A28" s="129" t="s">
        <v>87</v>
      </c>
      <c r="B28" s="130"/>
      <c r="C28" s="131"/>
      <c r="D28" s="132" t="s">
        <v>436</v>
      </c>
      <c r="E28" s="132"/>
      <c r="F28" s="132"/>
      <c r="G28" s="132"/>
      <c r="H28" s="132"/>
      <c r="I28" s="132"/>
      <c r="J28" s="132"/>
    </row>
    <row r="29" ht="84" customHeight="1" spans="1:12">
      <c r="A29" s="129" t="s">
        <v>89</v>
      </c>
      <c r="B29" s="130"/>
      <c r="C29" s="131"/>
      <c r="D29" s="132" t="s">
        <v>437</v>
      </c>
      <c r="E29" s="132"/>
      <c r="F29" s="132"/>
      <c r="G29" s="132"/>
      <c r="H29" s="132"/>
      <c r="I29" s="132"/>
      <c r="J29" s="132"/>
      <c r="L29" s="1" t="s">
        <v>438</v>
      </c>
    </row>
    <row r="30" ht="82" customHeight="1" spans="1:10">
      <c r="A30" s="75" t="s">
        <v>91</v>
      </c>
      <c r="B30" s="75"/>
      <c r="C30" s="75"/>
      <c r="D30" s="133" t="s">
        <v>308</v>
      </c>
      <c r="E30" s="133"/>
      <c r="F30" s="133"/>
      <c r="G30" s="133"/>
      <c r="H30" s="133"/>
      <c r="I30" s="133"/>
      <c r="J30" s="133"/>
    </row>
    <row r="31" ht="101.5" customHeight="1" spans="1:10">
      <c r="A31" s="134" t="s">
        <v>93</v>
      </c>
      <c r="B31" s="135"/>
      <c r="C31" s="135"/>
      <c r="D31" s="135"/>
      <c r="E31" s="135"/>
      <c r="F31" s="135"/>
      <c r="G31" s="135"/>
      <c r="H31" s="135"/>
      <c r="I31" s="135"/>
      <c r="J31" s="135"/>
    </row>
    <row r="32" ht="14" spans="1:10">
      <c r="A32" s="136"/>
      <c r="B32" s="136"/>
      <c r="C32" s="136"/>
      <c r="D32" s="136"/>
      <c r="E32" s="136"/>
      <c r="F32" s="136"/>
      <c r="G32" s="136"/>
      <c r="H32" s="136"/>
      <c r="I32" s="136"/>
      <c r="J32" s="136"/>
    </row>
    <row r="33" ht="14" spans="1:10">
      <c r="A33" s="136"/>
      <c r="B33" s="136"/>
      <c r="C33" s="136"/>
      <c r="D33" s="136"/>
      <c r="E33" s="136"/>
      <c r="F33" s="136"/>
      <c r="G33" s="136"/>
      <c r="H33" s="136"/>
      <c r="I33" s="136"/>
      <c r="J33" s="136"/>
    </row>
    <row r="34" ht="15" customHeight="1" spans="1:10">
      <c r="A34" s="137"/>
      <c r="B34" s="137"/>
      <c r="C34" s="137"/>
      <c r="D34" s="137"/>
      <c r="E34" s="137"/>
      <c r="F34" s="137"/>
      <c r="G34" s="137"/>
      <c r="H34" s="137"/>
      <c r="I34" s="137"/>
      <c r="J34" s="137"/>
    </row>
    <row r="35" ht="14" spans="1:10">
      <c r="A35" s="136"/>
      <c r="B35" s="136"/>
      <c r="C35" s="136"/>
      <c r="D35" s="136"/>
      <c r="E35" s="136"/>
      <c r="F35" s="136"/>
      <c r="G35" s="136"/>
      <c r="H35" s="136"/>
      <c r="I35" s="136"/>
      <c r="J35" s="136"/>
    </row>
    <row r="36" ht="14" spans="1:10">
      <c r="A36" s="136"/>
      <c r="B36" s="136"/>
      <c r="C36" s="136"/>
      <c r="D36" s="136"/>
      <c r="E36" s="136"/>
      <c r="F36" s="136"/>
      <c r="G36" s="136"/>
      <c r="H36" s="136"/>
      <c r="I36" s="136"/>
      <c r="J36" s="136"/>
    </row>
    <row r="37" ht="14" spans="1:10">
      <c r="A37" s="136"/>
      <c r="B37" s="136"/>
      <c r="C37" s="136"/>
      <c r="D37" s="136"/>
      <c r="E37" s="136"/>
      <c r="F37" s="136"/>
      <c r="G37" s="136"/>
      <c r="H37" s="136"/>
      <c r="I37" s="136"/>
      <c r="J37" s="136"/>
    </row>
    <row r="38" ht="14" spans="1:10">
      <c r="A38" s="136"/>
      <c r="B38" s="136"/>
      <c r="C38" s="136"/>
      <c r="D38" s="136"/>
      <c r="E38" s="136"/>
      <c r="F38" s="136"/>
      <c r="G38" s="136"/>
      <c r="H38" s="136"/>
      <c r="I38" s="136"/>
      <c r="J38" s="136"/>
    </row>
    <row r="39" ht="14" spans="1:10">
      <c r="A39" s="136"/>
      <c r="B39" s="136"/>
      <c r="C39" s="136"/>
      <c r="D39" s="136"/>
      <c r="E39" s="136"/>
      <c r="F39" s="136"/>
      <c r="G39" s="136"/>
      <c r="H39" s="136"/>
      <c r="I39" s="136"/>
      <c r="J39" s="136"/>
    </row>
    <row r="45" spans="5:5">
      <c r="E45" s="47"/>
    </row>
  </sheetData>
  <mergeCells count="65">
    <mergeCell ref="A1:J1"/>
    <mergeCell ref="A2:J2"/>
    <mergeCell ref="A3:J3"/>
    <mergeCell ref="A4:B4"/>
    <mergeCell ref="C4:J4"/>
    <mergeCell ref="A5:B5"/>
    <mergeCell ref="C5:E5"/>
    <mergeCell ref="F5:H5"/>
    <mergeCell ref="I5:J5"/>
    <mergeCell ref="A6:B6"/>
    <mergeCell ref="C6:J6"/>
    <mergeCell ref="A7:B7"/>
    <mergeCell ref="C7:J7"/>
    <mergeCell ref="A8:B8"/>
    <mergeCell ref="C8:J8"/>
    <mergeCell ref="E9:F9"/>
    <mergeCell ref="H9:J9"/>
    <mergeCell ref="E10:F10"/>
    <mergeCell ref="H10:J10"/>
    <mergeCell ref="D11:F11"/>
    <mergeCell ref="H11:I11"/>
    <mergeCell ref="D12:F12"/>
    <mergeCell ref="H12:I12"/>
    <mergeCell ref="D13:F13"/>
    <mergeCell ref="H13:I13"/>
    <mergeCell ref="D14:F14"/>
    <mergeCell ref="H14:I14"/>
    <mergeCell ref="D15:F15"/>
    <mergeCell ref="H15:I15"/>
    <mergeCell ref="D16:F16"/>
    <mergeCell ref="H16:I16"/>
    <mergeCell ref="D17:F17"/>
    <mergeCell ref="H17:I17"/>
    <mergeCell ref="D18:F18"/>
    <mergeCell ref="H18:I18"/>
    <mergeCell ref="D19:F19"/>
    <mergeCell ref="H19:I19"/>
    <mergeCell ref="D20:F20"/>
    <mergeCell ref="H20:I20"/>
    <mergeCell ref="D21:F21"/>
    <mergeCell ref="H21:I21"/>
    <mergeCell ref="D22:F22"/>
    <mergeCell ref="H22:I22"/>
    <mergeCell ref="D23:F23"/>
    <mergeCell ref="H23:I23"/>
    <mergeCell ref="D24:F24"/>
    <mergeCell ref="H24:I24"/>
    <mergeCell ref="D25:F25"/>
    <mergeCell ref="H25:I25"/>
    <mergeCell ref="D26:F26"/>
    <mergeCell ref="H26:I26"/>
    <mergeCell ref="B27:J27"/>
    <mergeCell ref="A28:C28"/>
    <mergeCell ref="D28:J28"/>
    <mergeCell ref="A29:C29"/>
    <mergeCell ref="D29:J29"/>
    <mergeCell ref="A30:C30"/>
    <mergeCell ref="D30:J30"/>
    <mergeCell ref="A31:J31"/>
    <mergeCell ref="A34:J34"/>
    <mergeCell ref="A11:A26"/>
    <mergeCell ref="B12:B21"/>
    <mergeCell ref="B22:B25"/>
    <mergeCell ref="C9:C10"/>
    <mergeCell ref="A9:B10"/>
  </mergeCells>
  <pageMargins left="0.75" right="0.75" top="1" bottom="1" header="0.5" footer="0.5"/>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L34"/>
  <sheetViews>
    <sheetView topLeftCell="A18" workbookViewId="0">
      <selection activeCell="N3" sqref="N3"/>
    </sheetView>
  </sheetViews>
  <sheetFormatPr defaultColWidth="10.0909090909091" defaultRowHeight="14.5"/>
  <cols>
    <col min="1" max="1" width="3" style="1" customWidth="1"/>
    <col min="2" max="2" width="8" style="1" customWidth="1"/>
    <col min="3" max="3" width="12.3636363636364" style="1" customWidth="1"/>
    <col min="4" max="4" width="14.6363636363636" style="2" customWidth="1"/>
    <col min="5" max="5" width="5.18181818181818" style="2" hidden="1" customWidth="1"/>
    <col min="6" max="6" width="15.5454545454545" style="1" customWidth="1"/>
    <col min="7" max="7" width="8.36363636363636" style="1" customWidth="1"/>
    <col min="8" max="8" width="7.81818181818182" style="1" customWidth="1"/>
    <col min="9" max="9" width="12.8181818181818" style="1" customWidth="1"/>
    <col min="10" max="11" width="9.90909090909091" style="1" customWidth="1"/>
    <col min="12" max="12" width="6.90909090909091" style="3" customWidth="1"/>
    <col min="13" max="16384" width="10.0909090909091" style="1"/>
  </cols>
  <sheetData>
    <row r="1" s="1" customFormat="1" ht="18" customHeight="1" spans="2:12">
      <c r="B1" s="4" t="s">
        <v>187</v>
      </c>
      <c r="C1" s="5"/>
      <c r="D1" s="5"/>
      <c r="E1" s="5"/>
      <c r="F1" s="5"/>
      <c r="G1" s="5"/>
      <c r="H1" s="5"/>
      <c r="I1" s="5"/>
      <c r="J1" s="5"/>
      <c r="K1" s="5"/>
      <c r="L1" s="49"/>
    </row>
    <row r="2" s="1" customFormat="1" ht="28.25" customHeight="1" spans="2:12">
      <c r="B2" s="6" t="s">
        <v>439</v>
      </c>
      <c r="C2" s="7"/>
      <c r="D2" s="7"/>
      <c r="E2" s="7"/>
      <c r="F2" s="7"/>
      <c r="G2" s="7"/>
      <c r="H2" s="7"/>
      <c r="I2" s="7"/>
      <c r="J2" s="7"/>
      <c r="K2" s="7"/>
      <c r="L2" s="50"/>
    </row>
    <row r="3" s="1" customFormat="1" ht="22.75" customHeight="1" spans="2:12">
      <c r="B3" s="8" t="s">
        <v>440</v>
      </c>
      <c r="C3" s="8"/>
      <c r="D3" s="8"/>
      <c r="E3" s="8"/>
      <c r="F3" s="8"/>
      <c r="G3" s="8"/>
      <c r="H3" s="8"/>
      <c r="I3" s="8"/>
      <c r="J3" s="8"/>
      <c r="K3" s="8"/>
      <c r="L3" s="51"/>
    </row>
    <row r="4" s="1" customFormat="1" ht="33" customHeight="1" spans="2:12">
      <c r="B4" s="9" t="s">
        <v>2</v>
      </c>
      <c r="C4" s="10"/>
      <c r="D4" s="9" t="s">
        <v>441</v>
      </c>
      <c r="E4" s="9"/>
      <c r="F4" s="11"/>
      <c r="G4" s="11"/>
      <c r="H4" s="11"/>
      <c r="I4" s="11"/>
      <c r="J4" s="11"/>
      <c r="K4" s="11"/>
      <c r="L4" s="52"/>
    </row>
    <row r="5" s="1" customFormat="1" ht="34" customHeight="1" spans="2:12">
      <c r="B5" s="12" t="s">
        <v>191</v>
      </c>
      <c r="C5" s="13"/>
      <c r="D5" s="14" t="s">
        <v>238</v>
      </c>
      <c r="E5" s="15"/>
      <c r="F5" s="16"/>
      <c r="G5" s="13"/>
      <c r="H5" s="12" t="s">
        <v>6</v>
      </c>
      <c r="I5" s="16"/>
      <c r="J5" s="13"/>
      <c r="K5" s="12" t="s">
        <v>97</v>
      </c>
      <c r="L5" s="53"/>
    </row>
    <row r="6" s="1" customFormat="1" ht="34" customHeight="1" spans="2:12">
      <c r="B6" s="17" t="s">
        <v>8</v>
      </c>
      <c r="C6" s="18"/>
      <c r="D6" s="19" t="s">
        <v>193</v>
      </c>
      <c r="E6" s="20"/>
      <c r="F6" s="21"/>
      <c r="G6" s="21"/>
      <c r="H6" s="21"/>
      <c r="I6" s="21"/>
      <c r="J6" s="21"/>
      <c r="K6" s="21"/>
      <c r="L6" s="54"/>
    </row>
    <row r="7" s="1" customFormat="1" ht="34" customHeight="1" spans="2:12">
      <c r="B7" s="17" t="s">
        <v>10</v>
      </c>
      <c r="C7" s="18"/>
      <c r="D7" s="19" t="s">
        <v>442</v>
      </c>
      <c r="E7" s="20"/>
      <c r="F7" s="21"/>
      <c r="G7" s="21"/>
      <c r="H7" s="21"/>
      <c r="I7" s="21"/>
      <c r="J7" s="21"/>
      <c r="K7" s="21"/>
      <c r="L7" s="54"/>
    </row>
    <row r="8" s="1" customFormat="1" ht="45" customHeight="1" spans="2:12">
      <c r="B8" s="17" t="s">
        <v>12</v>
      </c>
      <c r="C8" s="18"/>
      <c r="D8" s="19" t="s">
        <v>443</v>
      </c>
      <c r="E8" s="20"/>
      <c r="F8" s="22"/>
      <c r="G8" s="22"/>
      <c r="H8" s="22"/>
      <c r="I8" s="22"/>
      <c r="J8" s="22"/>
      <c r="K8" s="22"/>
      <c r="L8" s="55"/>
    </row>
    <row r="9" s="1" customFormat="1" ht="35" customHeight="1" spans="2:12">
      <c r="B9" s="17" t="s">
        <v>374</v>
      </c>
      <c r="C9" s="23"/>
      <c r="D9" s="24" t="s">
        <v>15</v>
      </c>
      <c r="E9" s="17"/>
      <c r="F9" s="17" t="s">
        <v>197</v>
      </c>
      <c r="G9" s="17" t="s">
        <v>198</v>
      </c>
      <c r="H9" s="18"/>
      <c r="I9" s="17" t="s">
        <v>199</v>
      </c>
      <c r="J9" s="17" t="s">
        <v>375</v>
      </c>
      <c r="K9" s="21"/>
      <c r="L9" s="54"/>
    </row>
    <row r="10" s="1" customFormat="1" ht="34" customHeight="1" spans="2:12">
      <c r="B10" s="25"/>
      <c r="C10" s="13"/>
      <c r="D10" s="12"/>
      <c r="E10" s="17"/>
      <c r="F10" s="26">
        <f>12910058.94/10000</f>
        <v>1291.005894</v>
      </c>
      <c r="G10" s="26">
        <f>1038226.22/10000</f>
        <v>103.822622</v>
      </c>
      <c r="H10" s="27"/>
      <c r="I10" s="56">
        <f>G10/F10</f>
        <v>0.0804199442330354</v>
      </c>
      <c r="J10" s="57">
        <f>I10*20</f>
        <v>1.60839888466071</v>
      </c>
      <c r="K10" s="58"/>
      <c r="L10" s="54"/>
    </row>
    <row r="11" s="1" customFormat="1" ht="35" customHeight="1" spans="2:12">
      <c r="B11" s="28" t="s">
        <v>241</v>
      </c>
      <c r="C11" s="29" t="s">
        <v>21</v>
      </c>
      <c r="D11" s="17" t="s">
        <v>22</v>
      </c>
      <c r="E11" s="17"/>
      <c r="F11" s="17" t="s">
        <v>23</v>
      </c>
      <c r="G11" s="21"/>
      <c r="H11" s="18"/>
      <c r="I11" s="17" t="s">
        <v>376</v>
      </c>
      <c r="J11" s="17" t="s">
        <v>377</v>
      </c>
      <c r="K11" s="18"/>
      <c r="L11" s="59" t="s">
        <v>26</v>
      </c>
    </row>
    <row r="12" s="1" customFormat="1" ht="35" customHeight="1" spans="2:12">
      <c r="B12" s="30"/>
      <c r="C12" s="31" t="s">
        <v>444</v>
      </c>
      <c r="D12" s="24" t="s">
        <v>378</v>
      </c>
      <c r="E12" s="24">
        <v>5</v>
      </c>
      <c r="F12" s="17" t="s">
        <v>445</v>
      </c>
      <c r="G12" s="21"/>
      <c r="H12" s="18"/>
      <c r="I12" s="60" t="s">
        <v>446</v>
      </c>
      <c r="J12" s="17" t="s">
        <v>446</v>
      </c>
      <c r="K12" s="18"/>
      <c r="L12" s="60">
        <v>10</v>
      </c>
    </row>
    <row r="13" s="1" customFormat="1" ht="35" customHeight="1" spans="2:12">
      <c r="B13" s="30"/>
      <c r="C13" s="32"/>
      <c r="D13" s="17" t="s">
        <v>382</v>
      </c>
      <c r="E13" s="17">
        <v>5</v>
      </c>
      <c r="F13" s="17" t="s">
        <v>447</v>
      </c>
      <c r="G13" s="21"/>
      <c r="H13" s="18"/>
      <c r="I13" s="61">
        <v>1</v>
      </c>
      <c r="J13" s="62">
        <v>1</v>
      </c>
      <c r="K13" s="18"/>
      <c r="L13" s="59">
        <v>10</v>
      </c>
    </row>
    <row r="14" s="1" customFormat="1" ht="43" customHeight="1" spans="2:12">
      <c r="B14" s="30"/>
      <c r="C14" s="32"/>
      <c r="D14" s="24" t="s">
        <v>386</v>
      </c>
      <c r="E14" s="24">
        <v>5</v>
      </c>
      <c r="F14" s="17" t="s">
        <v>448</v>
      </c>
      <c r="G14" s="21"/>
      <c r="H14" s="18"/>
      <c r="I14" s="61">
        <v>1</v>
      </c>
      <c r="J14" s="62" t="s">
        <v>449</v>
      </c>
      <c r="K14" s="18"/>
      <c r="L14" s="63">
        <v>9.56</v>
      </c>
    </row>
    <row r="15" s="1" customFormat="1" ht="36" customHeight="1" spans="2:12">
      <c r="B15" s="30"/>
      <c r="C15" s="33"/>
      <c r="D15" s="17" t="s">
        <v>388</v>
      </c>
      <c r="E15" s="17">
        <v>5</v>
      </c>
      <c r="F15" s="17" t="s">
        <v>450</v>
      </c>
      <c r="G15" s="21"/>
      <c r="H15" s="18"/>
      <c r="I15" s="64" t="s">
        <v>451</v>
      </c>
      <c r="J15" s="17" t="s">
        <v>452</v>
      </c>
      <c r="K15" s="18"/>
      <c r="L15" s="59">
        <v>10</v>
      </c>
    </row>
    <row r="16" s="1" customFormat="1" ht="37" customHeight="1" spans="2:12">
      <c r="B16" s="30"/>
      <c r="C16" s="34" t="s">
        <v>67</v>
      </c>
      <c r="D16" s="9" t="s">
        <v>453</v>
      </c>
      <c r="E16" s="29">
        <v>6</v>
      </c>
      <c r="F16" s="29" t="s">
        <v>454</v>
      </c>
      <c r="G16" s="21"/>
      <c r="H16" s="18"/>
      <c r="I16" s="17" t="s">
        <v>339</v>
      </c>
      <c r="J16" s="17" t="s">
        <v>339</v>
      </c>
      <c r="K16" s="18"/>
      <c r="L16" s="59">
        <v>6</v>
      </c>
    </row>
    <row r="17" s="1" customFormat="1" ht="37" customHeight="1" spans="2:12">
      <c r="B17" s="30"/>
      <c r="C17" s="34"/>
      <c r="D17" s="9" t="s">
        <v>453</v>
      </c>
      <c r="E17" s="29">
        <v>6</v>
      </c>
      <c r="F17" s="29" t="s">
        <v>455</v>
      </c>
      <c r="G17" s="21"/>
      <c r="H17" s="18"/>
      <c r="I17" s="17" t="s">
        <v>456</v>
      </c>
      <c r="J17" s="17" t="s">
        <v>456</v>
      </c>
      <c r="K17" s="18"/>
      <c r="L17" s="59">
        <v>6</v>
      </c>
    </row>
    <row r="18" s="1" customFormat="1" ht="37" customHeight="1" spans="2:12">
      <c r="B18" s="30"/>
      <c r="C18" s="34"/>
      <c r="D18" s="28" t="s">
        <v>457</v>
      </c>
      <c r="E18" s="29"/>
      <c r="F18" s="29" t="s">
        <v>458</v>
      </c>
      <c r="G18" s="21"/>
      <c r="H18" s="18"/>
      <c r="I18" s="17" t="s">
        <v>78</v>
      </c>
      <c r="J18" s="65" t="s">
        <v>78</v>
      </c>
      <c r="K18" s="29"/>
      <c r="L18" s="59">
        <v>6</v>
      </c>
    </row>
    <row r="19" s="1" customFormat="1" ht="37" customHeight="1" spans="2:12">
      <c r="B19" s="30"/>
      <c r="C19" s="34"/>
      <c r="D19" s="28" t="s">
        <v>459</v>
      </c>
      <c r="E19" s="29"/>
      <c r="F19" s="29" t="s">
        <v>227</v>
      </c>
      <c r="G19" s="21"/>
      <c r="H19" s="18"/>
      <c r="I19" s="17" t="s">
        <v>78</v>
      </c>
      <c r="J19" s="65" t="s">
        <v>78</v>
      </c>
      <c r="K19" s="29"/>
      <c r="L19" s="59">
        <v>6</v>
      </c>
    </row>
    <row r="20" s="1" customFormat="1" ht="37" customHeight="1" spans="2:12">
      <c r="B20" s="30"/>
      <c r="C20" s="35"/>
      <c r="D20" s="9" t="s">
        <v>460</v>
      </c>
      <c r="E20" s="29">
        <v>6</v>
      </c>
      <c r="F20" s="29" t="s">
        <v>461</v>
      </c>
      <c r="G20" s="21"/>
      <c r="H20" s="18"/>
      <c r="I20" s="17" t="s">
        <v>462</v>
      </c>
      <c r="J20" s="17" t="s">
        <v>462</v>
      </c>
      <c r="K20" s="18"/>
      <c r="L20" s="59">
        <v>6</v>
      </c>
    </row>
    <row r="21" s="1" customFormat="1" ht="59" customHeight="1" spans="2:12">
      <c r="B21" s="30"/>
      <c r="C21" s="9" t="s">
        <v>83</v>
      </c>
      <c r="D21" s="36" t="s">
        <v>229</v>
      </c>
      <c r="E21" s="36"/>
      <c r="F21" s="29" t="s">
        <v>463</v>
      </c>
      <c r="G21" s="21"/>
      <c r="H21" s="18"/>
      <c r="I21" s="17" t="s">
        <v>464</v>
      </c>
      <c r="J21" s="62" t="s">
        <v>465</v>
      </c>
      <c r="K21" s="18"/>
      <c r="L21" s="59">
        <v>10</v>
      </c>
    </row>
    <row r="22" s="1" customFormat="1" ht="38" customHeight="1" spans="2:12">
      <c r="B22" s="30" t="s">
        <v>86</v>
      </c>
      <c r="C22" s="37">
        <f>SUM(L12:L21)+J10</f>
        <v>81.1683988846607</v>
      </c>
      <c r="D22" s="38"/>
      <c r="E22" s="38"/>
      <c r="F22" s="38"/>
      <c r="G22" s="38"/>
      <c r="H22" s="38"/>
      <c r="I22" s="38"/>
      <c r="J22" s="38"/>
      <c r="K22" s="38"/>
      <c r="L22" s="66"/>
    </row>
    <row r="23" s="1" customFormat="1" ht="120" customHeight="1" spans="2:12">
      <c r="B23" s="39" t="s">
        <v>466</v>
      </c>
      <c r="C23" s="40"/>
      <c r="D23" s="41"/>
      <c r="E23" s="42"/>
      <c r="F23" s="43" t="s">
        <v>467</v>
      </c>
      <c r="G23" s="43"/>
      <c r="H23" s="43"/>
      <c r="I23" s="43"/>
      <c r="J23" s="43"/>
      <c r="K23" s="43"/>
      <c r="L23" s="67"/>
    </row>
    <row r="24" s="1" customFormat="1" ht="84" customHeight="1" spans="2:12">
      <c r="B24" s="44" t="s">
        <v>468</v>
      </c>
      <c r="C24" s="44"/>
      <c r="D24" s="45"/>
      <c r="E24" s="45"/>
      <c r="F24" s="43" t="s">
        <v>469</v>
      </c>
      <c r="G24" s="43"/>
      <c r="H24" s="43"/>
      <c r="I24" s="43"/>
      <c r="J24" s="43"/>
      <c r="K24" s="43"/>
      <c r="L24" s="67"/>
    </row>
    <row r="25" s="1" customFormat="1" ht="82" customHeight="1" spans="2:12">
      <c r="B25" s="43" t="s">
        <v>470</v>
      </c>
      <c r="C25" s="43"/>
      <c r="D25" s="43"/>
      <c r="E25" s="43"/>
      <c r="F25" s="46" t="s">
        <v>308</v>
      </c>
      <c r="G25" s="46"/>
      <c r="H25" s="46"/>
      <c r="I25" s="46"/>
      <c r="J25" s="46"/>
      <c r="K25" s="46"/>
      <c r="L25" s="68"/>
    </row>
    <row r="26" s="1" customFormat="1" spans="2:12">
      <c r="B26" s="1" t="s">
        <v>471</v>
      </c>
      <c r="D26" s="2"/>
      <c r="E26" s="2"/>
      <c r="L26" s="3"/>
    </row>
    <row r="27" s="1" customFormat="1" spans="2:12">
      <c r="B27" s="47" t="s">
        <v>472</v>
      </c>
      <c r="D27" s="2"/>
      <c r="E27" s="2"/>
      <c r="L27" s="3"/>
    </row>
    <row r="28" s="1" customFormat="1" spans="2:12">
      <c r="B28" s="1" t="s">
        <v>473</v>
      </c>
      <c r="D28" s="2"/>
      <c r="E28" s="2"/>
      <c r="L28" s="3"/>
    </row>
    <row r="29" s="1" customFormat="1" ht="15" customHeight="1" spans="2:12">
      <c r="B29" s="48" t="s">
        <v>474</v>
      </c>
      <c r="C29" s="48"/>
      <c r="D29" s="48"/>
      <c r="E29" s="48"/>
      <c r="F29" s="48"/>
      <c r="G29" s="48"/>
      <c r="H29" s="48"/>
      <c r="I29" s="48"/>
      <c r="J29" s="48"/>
      <c r="K29" s="48"/>
      <c r="L29" s="69"/>
    </row>
    <row r="30" s="1" customFormat="1" spans="2:12">
      <c r="B30" s="1" t="s">
        <v>475</v>
      </c>
      <c r="D30" s="2"/>
      <c r="E30" s="2"/>
      <c r="L30" s="3"/>
    </row>
    <row r="31" s="1" customFormat="1" spans="2:12">
      <c r="B31" s="1" t="s">
        <v>476</v>
      </c>
      <c r="D31" s="2"/>
      <c r="E31" s="2"/>
      <c r="L31" s="3"/>
    </row>
    <row r="32" s="1" customFormat="1" spans="2:12">
      <c r="B32" s="1" t="s">
        <v>477</v>
      </c>
      <c r="D32" s="2"/>
      <c r="E32" s="2"/>
      <c r="L32" s="3"/>
    </row>
    <row r="33" s="1" customFormat="1" spans="2:12">
      <c r="B33" s="1" t="s">
        <v>478</v>
      </c>
      <c r="D33" s="2"/>
      <c r="E33" s="2"/>
      <c r="L33" s="3"/>
    </row>
    <row r="34" s="1" customFormat="1" spans="2:12">
      <c r="B34" s="1" t="s">
        <v>479</v>
      </c>
      <c r="D34" s="2"/>
      <c r="E34" s="2"/>
      <c r="L34" s="3"/>
    </row>
  </sheetData>
  <mergeCells count="53">
    <mergeCell ref="B1:L1"/>
    <mergeCell ref="B2:L2"/>
    <mergeCell ref="B3:L3"/>
    <mergeCell ref="B4:C4"/>
    <mergeCell ref="D4:L4"/>
    <mergeCell ref="B5:C5"/>
    <mergeCell ref="D5:G5"/>
    <mergeCell ref="H5:J5"/>
    <mergeCell ref="K5:L5"/>
    <mergeCell ref="B6:C6"/>
    <mergeCell ref="D6:L6"/>
    <mergeCell ref="B7:C7"/>
    <mergeCell ref="D7:L7"/>
    <mergeCell ref="B8:C8"/>
    <mergeCell ref="D8:L8"/>
    <mergeCell ref="G9:H9"/>
    <mergeCell ref="J9:L9"/>
    <mergeCell ref="G10:H10"/>
    <mergeCell ref="J10:L10"/>
    <mergeCell ref="F11:H11"/>
    <mergeCell ref="J11:K11"/>
    <mergeCell ref="F12:H12"/>
    <mergeCell ref="J12:K12"/>
    <mergeCell ref="F13:H13"/>
    <mergeCell ref="J13:K13"/>
    <mergeCell ref="F14:H14"/>
    <mergeCell ref="J14:K14"/>
    <mergeCell ref="F15:H15"/>
    <mergeCell ref="J15:K15"/>
    <mergeCell ref="F16:H16"/>
    <mergeCell ref="J16:K16"/>
    <mergeCell ref="F17:H17"/>
    <mergeCell ref="J17:K17"/>
    <mergeCell ref="F18:H18"/>
    <mergeCell ref="J18:K18"/>
    <mergeCell ref="F19:H19"/>
    <mergeCell ref="J19:K19"/>
    <mergeCell ref="F20:H20"/>
    <mergeCell ref="J20:K20"/>
    <mergeCell ref="F21:H21"/>
    <mergeCell ref="J21:K21"/>
    <mergeCell ref="C22:L22"/>
    <mergeCell ref="B23:D23"/>
    <mergeCell ref="F23:L23"/>
    <mergeCell ref="F24:L24"/>
    <mergeCell ref="B25:D25"/>
    <mergeCell ref="F25:L25"/>
    <mergeCell ref="B29:L29"/>
    <mergeCell ref="B11:B21"/>
    <mergeCell ref="C12:C15"/>
    <mergeCell ref="C16:C20"/>
    <mergeCell ref="D9:D10"/>
    <mergeCell ref="B9:C1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城管执法(√）</vt:lpstr>
      <vt:lpstr>基层环卫所(√）</vt:lpstr>
      <vt:lpstr>环卫市场化（√）</vt:lpstr>
      <vt:lpstr>垃圾处理场站（√）</vt:lpstr>
      <vt:lpstr>公厕对外开放（√）</vt:lpstr>
      <vt:lpstr>生活垃圾分类（√）</vt:lpstr>
      <vt:lpstr>生活垃圾处置（√）</vt:lpstr>
      <vt:lpstr>城市道路养护（√）</vt:lpstr>
      <vt:lpstr>转运中心建设（√）</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Denstiny</cp:lastModifiedBy>
  <dcterms:created xsi:type="dcterms:W3CDTF">2022-01-13T09:26:00Z</dcterms:created>
  <dcterms:modified xsi:type="dcterms:W3CDTF">2022-04-28T08:08:27Z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BDAECC0A54844EBFB108A3B84EE04EB3</vt:lpwstr>
  </property>
  <property fmtid="{D5CDD505-2E9C-101B-9397-08002B2CF9AE}" pid="3" name="KSOProductBuildVer">
    <vt:lpwstr>2052-11.1.0.11636</vt:lpwstr>
  </property>
  <property fmtid="{D5CDD505-2E9C-101B-9397-08002B2CF9AE}" pid="4" name="commondata">
    <vt:lpwstr>eyJoZGlkIjoiOTZhZWYwYjUyOTM5ODYwMTIyMGJlMzQ5NWYwYmFjZjQifQ==</vt:lpwstr>
  </property>
</Properties>
</file>