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2" sheetId="2" r:id="rId1"/>
  </sheets>
  <definedNames>
    <definedName name="_xlnm.Print_Area" localSheetId="0">Sheet2!$B$2:$R$32</definedName>
  </definedNames>
  <calcPr calcId="144525"/>
</workbook>
</file>

<file path=xl/sharedStrings.xml><?xml version="1.0" encoding="utf-8"?>
<sst xmlns="http://schemas.openxmlformats.org/spreadsheetml/2006/main" count="107" uniqueCount="82">
  <si>
    <t>2021年度东西湖区城市管理执法局部门整体绩效自评表</t>
  </si>
  <si>
    <t>单位名称: 武汉市东西湖区城市管理执法局                                                                填报日期：2022年4月25日</t>
  </si>
  <si>
    <t>单位名称</t>
  </si>
  <si>
    <t xml:space="preserve">武汉市东西湖区城市管理执法局    </t>
  </si>
  <si>
    <t>基本支出总额
（万元）</t>
  </si>
  <si>
    <t>项目支出总额</t>
  </si>
  <si>
    <t>预算执行情况
(万元)
(20分)</t>
  </si>
  <si>
    <t>部门整体
支出总额</t>
  </si>
  <si>
    <t>预算数(A)</t>
  </si>
  <si>
    <t>执行数(B)</t>
  </si>
  <si>
    <t>执行率(B/A)</t>
  </si>
  <si>
    <t>得分
(20分*执行率)</t>
  </si>
  <si>
    <t>年度绩效目标：1
城市综合管理与执法
（30分）</t>
  </si>
  <si>
    <t>年度
绩效
指标</t>
  </si>
  <si>
    <t>一级
指标</t>
  </si>
  <si>
    <t>二级指标</t>
  </si>
  <si>
    <t>三级指标</t>
  </si>
  <si>
    <t>年初目标值
(A)</t>
  </si>
  <si>
    <t>实际完成值
(B)</t>
  </si>
  <si>
    <t>得分</t>
  </si>
  <si>
    <t xml:space="preserve">产出
指标
</t>
  </si>
  <si>
    <t>数量指标
（4分）</t>
  </si>
  <si>
    <t>城市综合管理检查考核覆盖率</t>
  </si>
  <si>
    <t>投诉件办理率</t>
  </si>
  <si>
    <t>质量指标
（4分）</t>
  </si>
  <si>
    <t>城市综合管理重大事项
组织协调督办落实率</t>
  </si>
  <si>
    <t>群众投诉结案率</t>
  </si>
  <si>
    <t>效益指标</t>
  </si>
  <si>
    <t>社会效益指标
（5分）</t>
  </si>
  <si>
    <t>户外广告规范设置率</t>
  </si>
  <si>
    <t>拆除存量违法建筑</t>
  </si>
  <si>
    <t>拆除存量违法建设10万㎡，
并形成长效管控机制</t>
  </si>
  <si>
    <t>拆除15.46万㎡，并形成社区接访的长效管控机制</t>
  </si>
  <si>
    <t>满意度
指标</t>
  </si>
  <si>
    <t>服务对象满意度指标
（4分）</t>
  </si>
  <si>
    <t>投诉件办理满意率</t>
  </si>
  <si>
    <t>年度绩效目标：2
城乡环境卫生管理
（30分)</t>
  </si>
  <si>
    <t>数量指标
（6分）</t>
  </si>
  <si>
    <t>年生活垃圾处理量</t>
  </si>
  <si>
    <t>应收尽收</t>
  </si>
  <si>
    <t>应收尽收全年处理330974.77吨</t>
  </si>
  <si>
    <t>质量指标
（6分）</t>
  </si>
  <si>
    <t>垃圾场监管综合考评成绩</t>
  </si>
  <si>
    <t>达标</t>
  </si>
  <si>
    <t>管理效益指标
（6分）</t>
  </si>
  <si>
    <t>主次干道清扫保洁机械化作业率</t>
  </si>
  <si>
    <t>社会效益指标
（6分）</t>
  </si>
  <si>
    <t>主次干道路面洁净</t>
  </si>
  <si>
    <t>路面洁净，得6分
存在问题，及时整改，得3分
存在问题，不整改，得0分</t>
  </si>
  <si>
    <t>存在问题，及时整改</t>
  </si>
  <si>
    <t>满意度指标</t>
  </si>
  <si>
    <t>服务对象满意度指标
（6分）</t>
  </si>
  <si>
    <t>群众满意度</t>
  </si>
  <si>
    <t>年度绩效目标：3
市政设施维护与管理
(20分）</t>
  </si>
  <si>
    <t>产出
指标</t>
  </si>
  <si>
    <t>数量指标
（5分）</t>
  </si>
  <si>
    <t>维护管理量</t>
  </si>
  <si>
    <t>对东流港桥、严家渡桥、啤砖桥舵落口人行天桥4座桥梁的管理养护、城市道路养护</t>
  </si>
  <si>
    <t>桥梁维护4座；
道路养护108条</t>
  </si>
  <si>
    <t>质量指标
（5分）</t>
  </si>
  <si>
    <t>安全</t>
  </si>
  <si>
    <t>无重大安全事故</t>
  </si>
  <si>
    <t>设施状况</t>
  </si>
  <si>
    <t>良好</t>
  </si>
  <si>
    <t>服务对象满意度指标
(5分）</t>
  </si>
  <si>
    <t>满意度</t>
  </si>
  <si>
    <t>总分</t>
  </si>
  <si>
    <t>偏差大或目标未完成原因分析</t>
  </si>
  <si>
    <t xml:space="preserve">1.预算执行率偏低
年初预算 62384.87 万元，调增 9991.36万元，调整后 72376.23万元，执行数 65204.15万元，执行率90.09%，偏差率9.91%。财政资金未充分发挥效益，主要是部分项目资金未充分使用，影响了整体预算执行效果，如生活垃圾分类专项执行率88.28%，公厕对外开放管理费项目执行率69.64%，城市道路养护维修执行率89.31%等。
2.会计核算不规范
部分项目资金会计核算不规范，主要原因是部分项目资金会计核算科目与预算项目分类口径未统一，导致实际支付金额与账面数存在一定差额。
</t>
  </si>
  <si>
    <t>改进措施及结果应用方案</t>
  </si>
  <si>
    <t xml:space="preserve">（1）科学编制预算，加强资金预算管理，完善绩效考评制度，建立日常跟踪及考评机制，及时掌握资金使用及结余情况，提高资金使用率，避免浪费财政资源。
（2）提高预算绩效管理意识，统一预算编制科目与会计核算科目口径，以便加强预算执行分析，强化预算绩效监控。
</t>
  </si>
  <si>
    <t>单位主要负责人签批意见</t>
  </si>
  <si>
    <t xml:space="preserve">                          签名：
                                    年   月   日</t>
  </si>
  <si>
    <t>1.预算执行情况口径：预算数为调整后财政资金总额（包括上年结余结转），执行数为资金使用单位</t>
  </si>
  <si>
    <t>财政资金实际支出数。</t>
  </si>
  <si>
    <t>2.定量指标完成数汇总原则：绝对值直接累加计算，相对值按照资金额度加权平均计算。定量指标计分</t>
  </si>
  <si>
    <t>原则：正向指标(即目标值为≥X，得分=权重*B/A),反向指标（即目标值≤X  得分=权重*A/B），得分不</t>
  </si>
  <si>
    <t>得突破权重总额，定量指标先汇总完成数，再计算得分。</t>
  </si>
  <si>
    <t>3.定性指标计分原则：达成预期指标，部分达成预期指标并具有一定效果、未达成预期指标且效果较差</t>
  </si>
  <si>
    <t>三档，分别按照该指标对应分值区间100-80%（含80%）、80-50%(含50%）、50-0%合理确定分值。</t>
  </si>
  <si>
    <t>汇总时，以资金额度为权重，对分值进行加权平均计算。</t>
  </si>
  <si>
    <r>
      <rPr>
        <sz val="11"/>
        <color theme="1"/>
        <rFont val="Calibri"/>
        <charset val="134"/>
      </rPr>
      <t>4.</t>
    </r>
    <r>
      <rPr>
        <sz val="11"/>
        <color theme="1"/>
        <rFont val="宋体"/>
        <charset val="134"/>
      </rPr>
      <t>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</si>
</sst>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_ * #,##0.000_ ;_ * \-#,##0.000_ ;_ 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Calibri"/>
      <charset val="134"/>
    </font>
    <font>
      <sz val="10"/>
      <color theme="1"/>
      <name val="Calibri"/>
      <charset val="134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8"/>
      <color theme="1"/>
      <name val="Calibri"/>
      <charset val="134"/>
    </font>
    <font>
      <sz val="8"/>
      <color theme="1"/>
      <name val="宋体"/>
      <charset val="134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4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28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0" borderId="2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21" borderId="32" applyNumberFormat="0" applyAlignment="0" applyProtection="0">
      <alignment vertical="center"/>
    </xf>
    <xf numFmtId="0" fontId="25" fillId="21" borderId="26" applyNumberFormat="0" applyAlignment="0" applyProtection="0">
      <alignment vertical="center"/>
    </xf>
    <xf numFmtId="0" fontId="18" fillId="16" borderId="30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/>
    <xf numFmtId="0" fontId="4" fillId="0" borderId="3" xfId="0" applyFont="1" applyFill="1" applyBorder="1" applyAlignment="1"/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43" fontId="4" fillId="0" borderId="1" xfId="8" applyFont="1" applyBorder="1" applyAlignment="1">
      <alignment vertical="center" wrapText="1"/>
    </xf>
    <xf numFmtId="43" fontId="4" fillId="0" borderId="2" xfId="8" applyFont="1" applyBorder="1" applyAlignment="1">
      <alignment vertical="center"/>
    </xf>
    <xf numFmtId="0" fontId="4" fillId="0" borderId="4" xfId="0" applyFont="1" applyFill="1" applyBorder="1" applyAlignment="1"/>
    <xf numFmtId="0" fontId="4" fillId="0" borderId="5" xfId="0" applyFont="1" applyFill="1" applyBorder="1" applyAlignment="1"/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/>
    <xf numFmtId="0" fontId="4" fillId="0" borderId="8" xfId="0" applyFont="1" applyFill="1" applyBorder="1" applyAlignment="1"/>
    <xf numFmtId="0" fontId="4" fillId="0" borderId="9" xfId="0" applyFont="1" applyFill="1" applyBorder="1" applyAlignment="1"/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43" fontId="4" fillId="0" borderId="1" xfId="8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/>
    </xf>
    <xf numFmtId="0" fontId="5" fillId="0" borderId="10" xfId="0" applyFont="1" applyFill="1" applyBorder="1" applyAlignment="1">
      <alignment horizontal="center" vertical="center" wrapText="1"/>
    </xf>
    <xf numFmtId="176" fontId="4" fillId="0" borderId="10" xfId="0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wrapText="1"/>
    </xf>
    <xf numFmtId="0" fontId="4" fillId="0" borderId="0" xfId="0" applyFont="1" applyFill="1" applyAlignment="1"/>
    <xf numFmtId="0" fontId="4" fillId="0" borderId="0" xfId="0" applyFont="1" applyFill="1" applyAlignment="1">
      <alignment vertical="center"/>
    </xf>
    <xf numFmtId="43" fontId="4" fillId="0" borderId="3" xfId="8" applyFont="1" applyBorder="1" applyAlignment="1">
      <alignment vertical="center"/>
    </xf>
    <xf numFmtId="43" fontId="4" fillId="0" borderId="3" xfId="8" applyFont="1" applyBorder="1" applyAlignment="1"/>
    <xf numFmtId="10" fontId="4" fillId="0" borderId="1" xfId="11" applyNumberFormat="1" applyFont="1" applyBorder="1" applyAlignment="1">
      <alignment horizontal="center" vertical="center" wrapText="1"/>
    </xf>
    <xf numFmtId="10" fontId="4" fillId="0" borderId="3" xfId="11" applyNumberFormat="1" applyFont="1" applyBorder="1" applyAlignment="1"/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/>
    <xf numFmtId="9" fontId="5" fillId="0" borderId="11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9" fontId="4" fillId="0" borderId="11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9" fontId="4" fillId="0" borderId="12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0" fontId="4" fillId="0" borderId="10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/>
    </xf>
    <xf numFmtId="43" fontId="4" fillId="0" borderId="2" xfId="8" applyFont="1" applyBorder="1" applyAlignment="1"/>
    <xf numFmtId="2" fontId="4" fillId="0" borderId="3" xfId="0" applyNumberFormat="1" applyFont="1" applyFill="1" applyBorder="1" applyAlignment="1"/>
    <xf numFmtId="177" fontId="6" fillId="0" borderId="0" xfId="8" applyNumberFormat="1" applyFont="1" applyAlignment="1"/>
    <xf numFmtId="43" fontId="7" fillId="0" borderId="0" xfId="8" applyFont="1" applyAlignment="1"/>
    <xf numFmtId="0" fontId="4" fillId="0" borderId="17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  <xf numFmtId="9" fontId="4" fillId="0" borderId="17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T41"/>
  <sheetViews>
    <sheetView tabSelected="1" zoomScale="90" zoomScaleNormal="90" topLeftCell="A26" workbookViewId="0">
      <selection activeCell="T30" sqref="T30"/>
    </sheetView>
  </sheetViews>
  <sheetFormatPr defaultColWidth="10.0909090909091" defaultRowHeight="14.5"/>
  <cols>
    <col min="1" max="1" width="2.90909090909091" style="2" customWidth="1"/>
    <col min="2" max="2" width="6.09090909090909" style="2" customWidth="1"/>
    <col min="3" max="3" width="3.09090909090909" style="2" customWidth="1"/>
    <col min="4" max="4" width="12.5454545454545" style="2" customWidth="1"/>
    <col min="5" max="6" width="7.54545454545455" style="2" customWidth="1"/>
    <col min="7" max="7" width="3.09090909090909" style="2" customWidth="1"/>
    <col min="8" max="8" width="16.0909090909091" style="2" customWidth="1"/>
    <col min="9" max="9" width="6" style="2" customWidth="1"/>
    <col min="10" max="10" width="9" style="2" customWidth="1"/>
    <col min="11" max="11" width="8.18181818181818" style="3" customWidth="1"/>
    <col min="12" max="12" width="10" style="2" customWidth="1"/>
    <col min="13" max="13" width="8.18181818181818" style="2" customWidth="1"/>
    <col min="14" max="16" width="5.36363636363636" style="2" customWidth="1"/>
    <col min="17" max="17" width="8.09090909090909" style="2" customWidth="1"/>
    <col min="18" max="18" width="9" style="2" customWidth="1"/>
    <col min="19" max="19" width="13" style="2" customWidth="1"/>
    <col min="20" max="20" width="41.8181818181818" style="2" customWidth="1"/>
    <col min="21" max="21" width="12.6363636363636" style="2" customWidth="1"/>
    <col min="22" max="16384" width="10.0909090909091" style="2"/>
  </cols>
  <sheetData>
    <row r="1" ht="45" customHeight="1" spans="2:18"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="1" customFormat="1" ht="26" customHeight="1" spans="2:18">
      <c r="B2" s="6" t="s">
        <v>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ht="31" customHeight="1" spans="2:18">
      <c r="B3" s="8" t="s">
        <v>2</v>
      </c>
      <c r="C3" s="9"/>
      <c r="D3" s="10"/>
      <c r="E3" s="11" t="s">
        <v>3</v>
      </c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71"/>
    </row>
    <row r="4" ht="31" customHeight="1" spans="2:18">
      <c r="B4" s="8" t="s">
        <v>4</v>
      </c>
      <c r="C4" s="9"/>
      <c r="D4" s="10"/>
      <c r="E4" s="13">
        <f>43617668.54/10000</f>
        <v>4361.766854</v>
      </c>
      <c r="F4" s="14"/>
      <c r="G4" s="14"/>
      <c r="H4" s="14"/>
      <c r="I4" s="57"/>
      <c r="J4" s="8" t="s">
        <v>5</v>
      </c>
      <c r="K4" s="9"/>
      <c r="L4" s="9"/>
      <c r="M4" s="9"/>
      <c r="N4" s="9"/>
      <c r="O4" s="10"/>
      <c r="P4" s="26">
        <f>608423816.95/10000</f>
        <v>60842.381695</v>
      </c>
      <c r="Q4" s="72"/>
      <c r="R4" s="58"/>
    </row>
    <row r="5" ht="32" customHeight="1" spans="2:18">
      <c r="B5" s="8" t="s">
        <v>6</v>
      </c>
      <c r="C5" s="15"/>
      <c r="D5" s="16"/>
      <c r="E5" s="17" t="s">
        <v>7</v>
      </c>
      <c r="F5" s="18"/>
      <c r="G5" s="19"/>
      <c r="H5" s="8" t="s">
        <v>8</v>
      </c>
      <c r="I5" s="8" t="s">
        <v>9</v>
      </c>
      <c r="J5" s="10"/>
      <c r="K5" s="8" t="s">
        <v>10</v>
      </c>
      <c r="L5" s="10"/>
      <c r="M5" s="8" t="s">
        <v>11</v>
      </c>
      <c r="N5" s="9"/>
      <c r="O5" s="9"/>
      <c r="P5" s="9"/>
      <c r="Q5" s="9"/>
      <c r="R5" s="10"/>
    </row>
    <row r="6" ht="32" customHeight="1" spans="2:20">
      <c r="B6" s="20"/>
      <c r="C6" s="21"/>
      <c r="D6" s="22"/>
      <c r="E6" s="23"/>
      <c r="F6" s="24"/>
      <c r="G6" s="25"/>
      <c r="H6" s="26">
        <f>723762278.51/10000</f>
        <v>72376.227851</v>
      </c>
      <c r="I6" s="26">
        <f>652041485.49/10000</f>
        <v>65204.148549</v>
      </c>
      <c r="J6" s="58"/>
      <c r="K6" s="59">
        <f>I6/H6</f>
        <v>0.900905594074824</v>
      </c>
      <c r="L6" s="60"/>
      <c r="M6" s="61">
        <f>20*K6</f>
        <v>18.0181118814965</v>
      </c>
      <c r="N6" s="62"/>
      <c r="O6" s="62"/>
      <c r="P6" s="62"/>
      <c r="Q6" s="62"/>
      <c r="R6" s="73"/>
      <c r="S6" s="74"/>
      <c r="T6" s="75"/>
    </row>
    <row r="7" ht="44" customHeight="1" spans="2:18">
      <c r="B7" s="27" t="s">
        <v>12</v>
      </c>
      <c r="C7" s="28"/>
      <c r="D7" s="28"/>
      <c r="E7" s="29">
        <f>SUM(R9:R15)</f>
        <v>30</v>
      </c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41"/>
    </row>
    <row r="8" ht="39" customHeight="1" spans="2:18">
      <c r="B8" s="31" t="s">
        <v>13</v>
      </c>
      <c r="C8" s="32"/>
      <c r="D8" s="33" t="s">
        <v>14</v>
      </c>
      <c r="E8" s="8" t="s">
        <v>15</v>
      </c>
      <c r="F8" s="34"/>
      <c r="G8" s="8" t="s">
        <v>16</v>
      </c>
      <c r="H8" s="35"/>
      <c r="I8" s="35"/>
      <c r="J8" s="34"/>
      <c r="K8" s="8" t="s">
        <v>17</v>
      </c>
      <c r="L8" s="9"/>
      <c r="M8" s="9"/>
      <c r="N8" s="27" t="s">
        <v>18</v>
      </c>
      <c r="O8" s="27"/>
      <c r="P8" s="27"/>
      <c r="Q8" s="27"/>
      <c r="R8" s="33" t="s">
        <v>19</v>
      </c>
    </row>
    <row r="9" ht="39" customHeight="1" spans="2:20">
      <c r="B9" s="36"/>
      <c r="C9" s="37"/>
      <c r="D9" s="38" t="s">
        <v>20</v>
      </c>
      <c r="E9" s="39" t="s">
        <v>21</v>
      </c>
      <c r="F9" s="40"/>
      <c r="G9" s="29" t="s">
        <v>22</v>
      </c>
      <c r="H9" s="30"/>
      <c r="I9" s="30"/>
      <c r="J9" s="41"/>
      <c r="K9" s="63">
        <v>0.95</v>
      </c>
      <c r="L9" s="30"/>
      <c r="M9" s="41"/>
      <c r="N9" s="64">
        <v>1</v>
      </c>
      <c r="O9" s="65"/>
      <c r="P9" s="65"/>
      <c r="Q9" s="37"/>
      <c r="R9" s="76">
        <v>4</v>
      </c>
      <c r="T9" s="55"/>
    </row>
    <row r="10" ht="39" customHeight="1" spans="2:20">
      <c r="B10" s="36"/>
      <c r="C10" s="37"/>
      <c r="D10" s="37"/>
      <c r="E10" s="39" t="s">
        <v>21</v>
      </c>
      <c r="F10" s="40"/>
      <c r="G10" s="29" t="s">
        <v>23</v>
      </c>
      <c r="H10" s="30"/>
      <c r="I10" s="30"/>
      <c r="J10" s="41"/>
      <c r="K10" s="63">
        <v>0.95</v>
      </c>
      <c r="L10" s="30"/>
      <c r="M10" s="41"/>
      <c r="N10" s="66">
        <v>1</v>
      </c>
      <c r="O10" s="67"/>
      <c r="P10" s="67"/>
      <c r="Q10" s="38"/>
      <c r="R10" s="76">
        <v>4</v>
      </c>
      <c r="T10" s="55"/>
    </row>
    <row r="11" ht="39" customHeight="1" spans="2:20">
      <c r="B11" s="36"/>
      <c r="C11" s="37"/>
      <c r="D11" s="37"/>
      <c r="E11" s="39" t="s">
        <v>24</v>
      </c>
      <c r="F11" s="40"/>
      <c r="G11" s="29" t="s">
        <v>25</v>
      </c>
      <c r="H11" s="30"/>
      <c r="I11" s="30"/>
      <c r="J11" s="41"/>
      <c r="K11" s="63">
        <v>0.85</v>
      </c>
      <c r="L11" s="30"/>
      <c r="M11" s="41"/>
      <c r="N11" s="66">
        <v>1</v>
      </c>
      <c r="O11" s="67"/>
      <c r="P11" s="67"/>
      <c r="Q11" s="38"/>
      <c r="R11" s="76">
        <v>4</v>
      </c>
      <c r="T11" s="55"/>
    </row>
    <row r="12" ht="39" customHeight="1" spans="2:20">
      <c r="B12" s="36"/>
      <c r="C12" s="37"/>
      <c r="D12" s="37"/>
      <c r="E12" s="39" t="s">
        <v>24</v>
      </c>
      <c r="F12" s="40"/>
      <c r="G12" s="29" t="s">
        <v>26</v>
      </c>
      <c r="H12" s="30"/>
      <c r="I12" s="30"/>
      <c r="J12" s="41"/>
      <c r="K12" s="63">
        <v>0.95</v>
      </c>
      <c r="L12" s="30"/>
      <c r="M12" s="41"/>
      <c r="N12" s="66">
        <v>0.9998</v>
      </c>
      <c r="O12" s="67"/>
      <c r="P12" s="67"/>
      <c r="Q12" s="38"/>
      <c r="R12" s="76">
        <v>4</v>
      </c>
      <c r="T12" s="55"/>
    </row>
    <row r="13" ht="39" customHeight="1" spans="2:20">
      <c r="B13" s="36"/>
      <c r="C13" s="37"/>
      <c r="D13" s="27" t="s">
        <v>27</v>
      </c>
      <c r="E13" s="29" t="s">
        <v>28</v>
      </c>
      <c r="F13" s="41"/>
      <c r="G13" s="29" t="s">
        <v>29</v>
      </c>
      <c r="H13" s="30"/>
      <c r="I13" s="30"/>
      <c r="J13" s="41"/>
      <c r="K13" s="63">
        <v>0.85</v>
      </c>
      <c r="L13" s="30"/>
      <c r="M13" s="41"/>
      <c r="N13" s="66">
        <v>1</v>
      </c>
      <c r="O13" s="67"/>
      <c r="P13" s="67"/>
      <c r="Q13" s="38"/>
      <c r="R13" s="76">
        <v>5</v>
      </c>
      <c r="T13" s="55"/>
    </row>
    <row r="14" ht="39" customHeight="1" spans="2:20">
      <c r="B14" s="36"/>
      <c r="C14" s="37"/>
      <c r="D14" s="27"/>
      <c r="E14" s="29" t="s">
        <v>28</v>
      </c>
      <c r="F14" s="41"/>
      <c r="G14" s="29" t="s">
        <v>30</v>
      </c>
      <c r="H14" s="30"/>
      <c r="I14" s="30"/>
      <c r="J14" s="41"/>
      <c r="K14" s="63" t="s">
        <v>31</v>
      </c>
      <c r="L14" s="30"/>
      <c r="M14" s="41"/>
      <c r="N14" s="66" t="s">
        <v>32</v>
      </c>
      <c r="O14" s="67"/>
      <c r="P14" s="67"/>
      <c r="Q14" s="38"/>
      <c r="R14" s="76">
        <v>5</v>
      </c>
      <c r="T14" s="55"/>
    </row>
    <row r="15" ht="44" customHeight="1" spans="2:20">
      <c r="B15" s="36"/>
      <c r="C15" s="37"/>
      <c r="D15" s="37" t="s">
        <v>33</v>
      </c>
      <c r="E15" s="29" t="s">
        <v>34</v>
      </c>
      <c r="F15" s="41"/>
      <c r="G15" s="29" t="s">
        <v>35</v>
      </c>
      <c r="H15" s="30"/>
      <c r="I15" s="30"/>
      <c r="J15" s="41"/>
      <c r="K15" s="63">
        <v>0.95</v>
      </c>
      <c r="L15" s="30"/>
      <c r="M15" s="41"/>
      <c r="N15" s="66">
        <v>0.98</v>
      </c>
      <c r="O15" s="67"/>
      <c r="P15" s="67"/>
      <c r="Q15" s="38"/>
      <c r="R15" s="76">
        <v>4</v>
      </c>
      <c r="T15" s="55"/>
    </row>
    <row r="16" ht="44" customHeight="1" spans="2:18">
      <c r="B16" s="27" t="s">
        <v>36</v>
      </c>
      <c r="C16" s="28"/>
      <c r="D16" s="28"/>
      <c r="E16" s="29">
        <f>SUM(R18:R22)</f>
        <v>27</v>
      </c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41"/>
    </row>
    <row r="17" ht="39" customHeight="1" spans="2:18">
      <c r="B17" s="31" t="s">
        <v>13</v>
      </c>
      <c r="C17" s="32"/>
      <c r="D17" s="33" t="s">
        <v>14</v>
      </c>
      <c r="E17" s="42" t="s">
        <v>15</v>
      </c>
      <c r="F17" s="43"/>
      <c r="G17" s="8" t="s">
        <v>16</v>
      </c>
      <c r="H17" s="35"/>
      <c r="I17" s="35"/>
      <c r="J17" s="34"/>
      <c r="K17" s="8" t="s">
        <v>17</v>
      </c>
      <c r="L17" s="9"/>
      <c r="M17" s="9"/>
      <c r="N17" s="27" t="s">
        <v>18</v>
      </c>
      <c r="O17" s="27"/>
      <c r="P17" s="27"/>
      <c r="Q17" s="27"/>
      <c r="R17" s="77" t="s">
        <v>19</v>
      </c>
    </row>
    <row r="18" ht="39" customHeight="1" spans="2:20">
      <c r="B18" s="36"/>
      <c r="C18" s="37"/>
      <c r="D18" s="38" t="s">
        <v>20</v>
      </c>
      <c r="E18" s="44" t="s">
        <v>37</v>
      </c>
      <c r="F18" s="44"/>
      <c r="G18" s="29" t="s">
        <v>38</v>
      </c>
      <c r="H18" s="30"/>
      <c r="I18" s="30"/>
      <c r="J18" s="41"/>
      <c r="K18" s="29" t="s">
        <v>39</v>
      </c>
      <c r="L18" s="30"/>
      <c r="M18" s="41"/>
      <c r="N18" s="36" t="s">
        <v>40</v>
      </c>
      <c r="O18" s="65"/>
      <c r="P18" s="65"/>
      <c r="Q18" s="37"/>
      <c r="R18" s="76">
        <v>6</v>
      </c>
      <c r="T18" s="55"/>
    </row>
    <row r="19" ht="39" customHeight="1" spans="2:20">
      <c r="B19" s="36"/>
      <c r="C19" s="37"/>
      <c r="D19" s="37"/>
      <c r="E19" s="44" t="s">
        <v>41</v>
      </c>
      <c r="F19" s="44"/>
      <c r="G19" s="29" t="s">
        <v>42</v>
      </c>
      <c r="H19" s="30"/>
      <c r="I19" s="30"/>
      <c r="J19" s="41"/>
      <c r="K19" s="63" t="s">
        <v>43</v>
      </c>
      <c r="L19" s="30"/>
      <c r="M19" s="41"/>
      <c r="N19" s="66" t="s">
        <v>43</v>
      </c>
      <c r="O19" s="67"/>
      <c r="P19" s="67"/>
      <c r="Q19" s="38"/>
      <c r="R19" s="76">
        <v>6</v>
      </c>
      <c r="T19" s="55"/>
    </row>
    <row r="20" ht="39" customHeight="1" spans="2:20">
      <c r="B20" s="36"/>
      <c r="C20" s="37"/>
      <c r="D20" s="38" t="s">
        <v>27</v>
      </c>
      <c r="E20" s="29" t="s">
        <v>44</v>
      </c>
      <c r="F20" s="41"/>
      <c r="G20" s="29" t="s">
        <v>45</v>
      </c>
      <c r="H20" s="30"/>
      <c r="I20" s="30"/>
      <c r="J20" s="41"/>
      <c r="K20" s="63">
        <v>0.85</v>
      </c>
      <c r="L20" s="30"/>
      <c r="M20" s="41"/>
      <c r="N20" s="66">
        <v>0.85</v>
      </c>
      <c r="O20" s="68"/>
      <c r="P20" s="68"/>
      <c r="Q20" s="78"/>
      <c r="R20" s="76">
        <v>6</v>
      </c>
      <c r="T20" s="55"/>
    </row>
    <row r="21" ht="40" customHeight="1" spans="2:20">
      <c r="B21" s="36"/>
      <c r="C21" s="37"/>
      <c r="D21" s="37"/>
      <c r="E21" s="29" t="s">
        <v>46</v>
      </c>
      <c r="F21" s="41"/>
      <c r="G21" s="29" t="s">
        <v>47</v>
      </c>
      <c r="H21" s="30"/>
      <c r="I21" s="30"/>
      <c r="J21" s="41"/>
      <c r="K21" s="63" t="s">
        <v>48</v>
      </c>
      <c r="L21" s="30"/>
      <c r="M21" s="41"/>
      <c r="N21" s="66" t="s">
        <v>49</v>
      </c>
      <c r="O21" s="68"/>
      <c r="P21" s="68"/>
      <c r="Q21" s="78"/>
      <c r="R21" s="76">
        <v>3</v>
      </c>
      <c r="T21" s="55"/>
    </row>
    <row r="22" ht="42" customHeight="1" spans="2:20">
      <c r="B22" s="36"/>
      <c r="C22" s="37"/>
      <c r="D22" s="38" t="s">
        <v>50</v>
      </c>
      <c r="E22" s="29" t="s">
        <v>51</v>
      </c>
      <c r="F22" s="41"/>
      <c r="G22" s="29" t="s">
        <v>52</v>
      </c>
      <c r="H22" s="30"/>
      <c r="I22" s="30"/>
      <c r="J22" s="41"/>
      <c r="K22" s="63">
        <v>0.95</v>
      </c>
      <c r="L22" s="30"/>
      <c r="M22" s="41"/>
      <c r="N22" s="66">
        <v>1</v>
      </c>
      <c r="O22" s="68"/>
      <c r="P22" s="68"/>
      <c r="Q22" s="78"/>
      <c r="R22" s="76">
        <v>6</v>
      </c>
      <c r="T22" s="79"/>
    </row>
    <row r="23" ht="44" customHeight="1" spans="2:18">
      <c r="B23" s="27" t="s">
        <v>53</v>
      </c>
      <c r="C23" s="28"/>
      <c r="D23" s="28"/>
      <c r="E23" s="29">
        <f>SUM(R25:R28)</f>
        <v>20</v>
      </c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41"/>
    </row>
    <row r="24" ht="39" customHeight="1" spans="2:18">
      <c r="B24" s="31" t="s">
        <v>13</v>
      </c>
      <c r="C24" s="32"/>
      <c r="D24" s="33" t="s">
        <v>14</v>
      </c>
      <c r="E24" s="42" t="s">
        <v>15</v>
      </c>
      <c r="F24" s="43"/>
      <c r="G24" s="8" t="s">
        <v>16</v>
      </c>
      <c r="H24" s="35"/>
      <c r="I24" s="35"/>
      <c r="J24" s="34"/>
      <c r="K24" s="8" t="s">
        <v>17</v>
      </c>
      <c r="L24" s="9"/>
      <c r="M24" s="9"/>
      <c r="N24" s="27" t="s">
        <v>18</v>
      </c>
      <c r="O24" s="27"/>
      <c r="P24" s="27"/>
      <c r="Q24" s="27"/>
      <c r="R24" s="77" t="s">
        <v>19</v>
      </c>
    </row>
    <row r="25" ht="61" customHeight="1" spans="2:20">
      <c r="B25" s="36"/>
      <c r="C25" s="37"/>
      <c r="D25" s="38" t="s">
        <v>54</v>
      </c>
      <c r="E25" s="44" t="s">
        <v>55</v>
      </c>
      <c r="F25" s="44"/>
      <c r="G25" s="29" t="s">
        <v>56</v>
      </c>
      <c r="H25" s="30"/>
      <c r="I25" s="30"/>
      <c r="J25" s="41"/>
      <c r="K25" s="29" t="s">
        <v>57</v>
      </c>
      <c r="L25" s="30"/>
      <c r="M25" s="41"/>
      <c r="N25" s="36" t="s">
        <v>58</v>
      </c>
      <c r="O25" s="65"/>
      <c r="P25" s="65"/>
      <c r="Q25" s="37"/>
      <c r="R25" s="76">
        <v>5</v>
      </c>
      <c r="T25" s="55"/>
    </row>
    <row r="26" ht="39" customHeight="1" spans="2:20">
      <c r="B26" s="36"/>
      <c r="C26" s="37"/>
      <c r="D26" s="37"/>
      <c r="E26" s="44" t="s">
        <v>59</v>
      </c>
      <c r="F26" s="44"/>
      <c r="G26" s="29" t="s">
        <v>60</v>
      </c>
      <c r="H26" s="30"/>
      <c r="I26" s="30"/>
      <c r="J26" s="41"/>
      <c r="K26" s="29" t="s">
        <v>61</v>
      </c>
      <c r="L26" s="30"/>
      <c r="M26" s="41"/>
      <c r="N26" s="69" t="s">
        <v>61</v>
      </c>
      <c r="O26" s="67"/>
      <c r="P26" s="67"/>
      <c r="Q26" s="38"/>
      <c r="R26" s="76">
        <v>5</v>
      </c>
      <c r="T26" s="55"/>
    </row>
    <row r="27" ht="39" customHeight="1" spans="2:20">
      <c r="B27" s="36"/>
      <c r="C27" s="37"/>
      <c r="D27" s="38" t="s">
        <v>27</v>
      </c>
      <c r="E27" s="29" t="s">
        <v>28</v>
      </c>
      <c r="F27" s="41"/>
      <c r="G27" s="29" t="s">
        <v>62</v>
      </c>
      <c r="H27" s="30"/>
      <c r="I27" s="30"/>
      <c r="J27" s="41"/>
      <c r="K27" s="63" t="s">
        <v>63</v>
      </c>
      <c r="L27" s="30"/>
      <c r="M27" s="41"/>
      <c r="N27" s="27" t="s">
        <v>63</v>
      </c>
      <c r="O27" s="27"/>
      <c r="P27" s="27"/>
      <c r="Q27" s="27"/>
      <c r="R27" s="28">
        <v>5</v>
      </c>
      <c r="T27" s="55"/>
    </row>
    <row r="28" ht="42" customHeight="1" spans="2:20">
      <c r="B28" s="36"/>
      <c r="C28" s="37"/>
      <c r="D28" s="38" t="s">
        <v>50</v>
      </c>
      <c r="E28" s="29" t="s">
        <v>64</v>
      </c>
      <c r="F28" s="41"/>
      <c r="G28" s="29" t="s">
        <v>65</v>
      </c>
      <c r="H28" s="30"/>
      <c r="I28" s="30"/>
      <c r="J28" s="41"/>
      <c r="K28" s="63">
        <v>0.8</v>
      </c>
      <c r="L28" s="30"/>
      <c r="M28" s="41"/>
      <c r="N28" s="70">
        <v>1</v>
      </c>
      <c r="O28" s="27"/>
      <c r="P28" s="27"/>
      <c r="Q28" s="27"/>
      <c r="R28" s="28">
        <v>5</v>
      </c>
      <c r="T28" s="55"/>
    </row>
    <row r="29" ht="35" customHeight="1" spans="2:18">
      <c r="B29" s="27" t="s">
        <v>66</v>
      </c>
      <c r="C29" s="27"/>
      <c r="D29" s="27"/>
      <c r="E29" s="45">
        <f>M6+E7+E16+E23</f>
        <v>95.0181118814965</v>
      </c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</row>
    <row r="30" ht="123" customHeight="1" spans="2:18">
      <c r="B30" s="46" t="s">
        <v>67</v>
      </c>
      <c r="C30" s="47"/>
      <c r="D30" s="47"/>
      <c r="E30" s="47"/>
      <c r="F30" s="48"/>
      <c r="G30" s="49" t="s">
        <v>68</v>
      </c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</row>
    <row r="31" ht="97" customHeight="1" spans="2:18">
      <c r="B31" s="50" t="s">
        <v>69</v>
      </c>
      <c r="C31" s="51"/>
      <c r="D31" s="51"/>
      <c r="E31" s="51"/>
      <c r="F31" s="52"/>
      <c r="G31" s="49" t="s">
        <v>70</v>
      </c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</row>
    <row r="32" ht="61" customHeight="1" spans="2:18">
      <c r="B32" s="53" t="s">
        <v>71</v>
      </c>
      <c r="C32" s="53"/>
      <c r="D32" s="53"/>
      <c r="E32" s="53"/>
      <c r="F32" s="53"/>
      <c r="G32" s="54" t="s">
        <v>72</v>
      </c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ht="19" customHeight="1" spans="2:11">
      <c r="B33" s="55" t="s">
        <v>73</v>
      </c>
      <c r="K33" s="2"/>
    </row>
    <row r="34" spans="2:11">
      <c r="B34" s="55" t="s">
        <v>74</v>
      </c>
      <c r="K34" s="2"/>
    </row>
    <row r="35" spans="2:11">
      <c r="B35" s="55" t="s">
        <v>75</v>
      </c>
      <c r="K35" s="2"/>
    </row>
    <row r="36" spans="2:11">
      <c r="B36" s="56" t="s">
        <v>76</v>
      </c>
      <c r="C36" s="56"/>
      <c r="D36" s="56"/>
      <c r="E36" s="56"/>
      <c r="F36" s="56"/>
      <c r="G36" s="56"/>
      <c r="H36" s="56"/>
      <c r="I36" s="56"/>
      <c r="J36" s="56"/>
      <c r="K36" s="56"/>
    </row>
    <row r="37" spans="2:11">
      <c r="B37" s="55" t="s">
        <v>77</v>
      </c>
      <c r="K37" s="2"/>
    </row>
    <row r="38" spans="2:11">
      <c r="B38" s="55" t="s">
        <v>78</v>
      </c>
      <c r="K38" s="2"/>
    </row>
    <row r="39" spans="2:11">
      <c r="B39" s="55" t="s">
        <v>79</v>
      </c>
      <c r="K39" s="2"/>
    </row>
    <row r="40" spans="2:11">
      <c r="B40" s="55" t="s">
        <v>80</v>
      </c>
      <c r="K40" s="2"/>
    </row>
    <row r="41" spans="2:11">
      <c r="B41" s="2" t="s">
        <v>81</v>
      </c>
      <c r="K41" s="2"/>
    </row>
  </sheetData>
  <mergeCells count="114">
    <mergeCell ref="B1:R1"/>
    <mergeCell ref="B2:R2"/>
    <mergeCell ref="B3:D3"/>
    <mergeCell ref="E3:R3"/>
    <mergeCell ref="B4:D4"/>
    <mergeCell ref="E4:I4"/>
    <mergeCell ref="J4:O4"/>
    <mergeCell ref="P4:R4"/>
    <mergeCell ref="I5:J5"/>
    <mergeCell ref="K5:L5"/>
    <mergeCell ref="M5:R5"/>
    <mergeCell ref="I6:J6"/>
    <mergeCell ref="K6:L6"/>
    <mergeCell ref="M6:R6"/>
    <mergeCell ref="B7:D7"/>
    <mergeCell ref="E7:R7"/>
    <mergeCell ref="E8:F8"/>
    <mergeCell ref="G8:J8"/>
    <mergeCell ref="K8:M8"/>
    <mergeCell ref="N8:Q8"/>
    <mergeCell ref="E9:F9"/>
    <mergeCell ref="G9:J9"/>
    <mergeCell ref="K9:M9"/>
    <mergeCell ref="N9:Q9"/>
    <mergeCell ref="E10:F10"/>
    <mergeCell ref="G10:J10"/>
    <mergeCell ref="K10:M10"/>
    <mergeCell ref="N10:Q10"/>
    <mergeCell ref="E11:F11"/>
    <mergeCell ref="G11:J11"/>
    <mergeCell ref="K11:M11"/>
    <mergeCell ref="N11:Q11"/>
    <mergeCell ref="E12:F12"/>
    <mergeCell ref="G12:J12"/>
    <mergeCell ref="K12:M12"/>
    <mergeCell ref="N12:Q12"/>
    <mergeCell ref="E13:F13"/>
    <mergeCell ref="G13:J13"/>
    <mergeCell ref="K13:M13"/>
    <mergeCell ref="N13:Q13"/>
    <mergeCell ref="E14:F14"/>
    <mergeCell ref="G14:J14"/>
    <mergeCell ref="K14:M14"/>
    <mergeCell ref="N14:Q14"/>
    <mergeCell ref="E15:F15"/>
    <mergeCell ref="G15:J15"/>
    <mergeCell ref="K15:M15"/>
    <mergeCell ref="N15:Q15"/>
    <mergeCell ref="B16:D16"/>
    <mergeCell ref="E16:R16"/>
    <mergeCell ref="E17:F17"/>
    <mergeCell ref="G17:J17"/>
    <mergeCell ref="K17:M17"/>
    <mergeCell ref="N17:Q17"/>
    <mergeCell ref="E18:F18"/>
    <mergeCell ref="G18:J18"/>
    <mergeCell ref="K18:M18"/>
    <mergeCell ref="N18:Q18"/>
    <mergeCell ref="E19:F19"/>
    <mergeCell ref="G19:J19"/>
    <mergeCell ref="K19:M19"/>
    <mergeCell ref="N19:Q19"/>
    <mergeCell ref="E20:F20"/>
    <mergeCell ref="G20:J20"/>
    <mergeCell ref="K20:M20"/>
    <mergeCell ref="N20:Q20"/>
    <mergeCell ref="E21:F21"/>
    <mergeCell ref="G21:J21"/>
    <mergeCell ref="K21:M21"/>
    <mergeCell ref="N21:Q21"/>
    <mergeCell ref="E22:F22"/>
    <mergeCell ref="G22:J22"/>
    <mergeCell ref="K22:M22"/>
    <mergeCell ref="N22:Q22"/>
    <mergeCell ref="B23:D23"/>
    <mergeCell ref="E23:R23"/>
    <mergeCell ref="E24:F24"/>
    <mergeCell ref="G24:J24"/>
    <mergeCell ref="K24:M24"/>
    <mergeCell ref="N24:Q24"/>
    <mergeCell ref="E25:F25"/>
    <mergeCell ref="G25:J25"/>
    <mergeCell ref="K25:M25"/>
    <mergeCell ref="N25:Q25"/>
    <mergeCell ref="E26:F26"/>
    <mergeCell ref="G26:J26"/>
    <mergeCell ref="K26:M26"/>
    <mergeCell ref="N26:Q26"/>
    <mergeCell ref="E27:F27"/>
    <mergeCell ref="G27:J27"/>
    <mergeCell ref="K27:M27"/>
    <mergeCell ref="N27:Q27"/>
    <mergeCell ref="E28:F28"/>
    <mergeCell ref="G28:J28"/>
    <mergeCell ref="K28:M28"/>
    <mergeCell ref="N28:Q28"/>
    <mergeCell ref="B29:D29"/>
    <mergeCell ref="E29:R29"/>
    <mergeCell ref="B30:F30"/>
    <mergeCell ref="G30:R30"/>
    <mergeCell ref="B31:F31"/>
    <mergeCell ref="G31:R31"/>
    <mergeCell ref="B32:F32"/>
    <mergeCell ref="G32:R32"/>
    <mergeCell ref="D9:D12"/>
    <mergeCell ref="D13:D14"/>
    <mergeCell ref="D18:D19"/>
    <mergeCell ref="D20:D21"/>
    <mergeCell ref="D25:D26"/>
    <mergeCell ref="B24:C28"/>
    <mergeCell ref="B8:C15"/>
    <mergeCell ref="B17:C22"/>
    <mergeCell ref="B5:D6"/>
    <mergeCell ref="E5:G6"/>
  </mergeCells>
  <pageMargins left="0.751388888888889" right="0.751388888888889" top="1" bottom="1" header="0.5" footer="0.5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Denstiny</cp:lastModifiedBy>
  <dcterms:created xsi:type="dcterms:W3CDTF">2021-05-14T09:26:00Z</dcterms:created>
  <cp:lastPrinted>2021-05-31T04:47:00Z</cp:lastPrinted>
  <dcterms:modified xsi:type="dcterms:W3CDTF">2022-04-27T10:18:35Z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2C2F487C03114829BC7912200B54C923</vt:lpwstr>
  </property>
  <property fmtid="{D5CDD505-2E9C-101B-9397-08002B2CF9AE}" pid="3" name="KSOProductBuildVer">
    <vt:lpwstr>2052-11.1.0.11636</vt:lpwstr>
  </property>
  <property fmtid="{D5CDD505-2E9C-101B-9397-08002B2CF9AE}" pid="4" name="commondata">
    <vt:lpwstr>eyJoZGlkIjoiOTZhZWYwYjUyOTM5ODYwMTIyMGJlMzQ5NWYwYmFjZjQifQ==</vt:lpwstr>
  </property>
</Properties>
</file>