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废弃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<sst xmlns="http://schemas.openxmlformats.org/spreadsheetml/2006/main" count="150" uniqueCount="124">
  <si>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</si>
  <si>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2020年度废弃物转运中心建设项目项目自评表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</si>
  <si>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单位名称：区城管委</t>
    </r>
    <r>
      <rPr>
        <sz val="11"/>
        <color theme="1"/>
        <rFont val="Calibri"/>
        <charset val="134"/>
      </rPr>
      <t xml:space="preserve">                                               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</si>
  <si>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</si>
  <si>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废弃物转运中心建设项目</t>
  </si>
  <si>
    <t>项目主管部门</t>
  </si>
  <si>
    <t>东西湖区城管局</t>
  </si>
  <si>
    <t>项目实施单位</t>
  </si>
  <si>
    <t>环卫科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</si>
  <si>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</si>
  <si>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</si>
  <si>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</si>
  <si>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</si>
  <si>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</si>
  <si>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</si>
  <si>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</si>
  <si>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</si>
  <si>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</si>
  <si>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</si>
  <si>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</si>
  <si>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</si>
  <si>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</si>
  <si>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</si>
  <si>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</si>
  <si>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</si>
  <si>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</si>
  <si>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</si>
  <si>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</si>
  <si>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</si>
  <si>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</si>
  <si>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支付土建项目及配电工程项目进度款</t>
  </si>
  <si>
    <t>质量指标</t>
  </si>
  <si>
    <t>环保应急预案备案</t>
  </si>
  <si>
    <t>通过</t>
  </si>
  <si>
    <t>时效指标</t>
  </si>
  <si>
    <t>根据工程进度支付工程款</t>
  </si>
  <si>
    <t>及时支付</t>
  </si>
  <si>
    <t>保障生活垃圾及时处理</t>
  </si>
  <si>
    <t>及时处理</t>
  </si>
  <si>
    <t>成本指标</t>
  </si>
  <si>
    <t>按合同约定支付工程款</t>
  </si>
  <si>
    <t>按合同约定</t>
  </si>
  <si>
    <t>效益指标（30分）</t>
  </si>
  <si>
    <t>管理效益指标</t>
  </si>
  <si>
    <t>支付程序合规性</t>
  </si>
  <si>
    <t>合规</t>
  </si>
  <si>
    <t>推动废弃物转运中心建设投产进程</t>
  </si>
  <si>
    <t>转运中心开始投产使用</t>
  </si>
  <si>
    <t>投产使用</t>
  </si>
  <si>
    <t>经济效益指标</t>
  </si>
  <si>
    <t>完善区域环卫基础设施</t>
  </si>
  <si>
    <t>完善</t>
  </si>
  <si>
    <t>生态效益指标</t>
  </si>
  <si>
    <t>提升区域生活垃圾环保水平</t>
  </si>
  <si>
    <t>提升</t>
  </si>
  <si>
    <t>社会效益指标</t>
  </si>
  <si>
    <t>满足我区径河街、长青街和吴家山街居民生活垃圾日常转运需求，保障生活垃圾及时压缩转运至末端处理厂进行无害化处理</t>
  </si>
  <si>
    <t>保障</t>
  </si>
  <si>
    <t>可持续性指标</t>
  </si>
  <si>
    <t>推进项目进程</t>
  </si>
  <si>
    <t>有序推进</t>
  </si>
  <si>
    <t>满意度指标（10分）</t>
  </si>
  <si>
    <t>服务对象满意度</t>
  </si>
  <si>
    <t>总分</t>
  </si>
  <si>
    <t>偏差大或目标未完成原因分析</t>
  </si>
  <si>
    <t>该项目完成情况较好，未产生偏差。</t>
  </si>
  <si>
    <t>改进措施及结果应用方案</t>
  </si>
  <si>
    <t>1.科学预算年度项目资金，高效使用财政资金，避免浪费财政资源
2.建立健全预算绩效管理制度，及时掌握绩效目标完成进度和效果，不断修正避免偏差过大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</si>
  <si>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</si>
  <si>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</si>
  <si>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</si>
  <si>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</si>
  <si>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</si>
  <si>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</si>
  <si>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</si>
  <si>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</si>
  <si>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</si>
  <si>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</si>
  <si>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</si>
  <si>
    <t>日期</t>
  </si>
  <si>
    <t>会计期间</t>
  </si>
  <si>
    <t>凭证字号</t>
  </si>
  <si>
    <t>关联凭证字号</t>
  </si>
  <si>
    <t>分录号</t>
  </si>
  <si>
    <t>摘要</t>
  </si>
  <si>
    <t>科目代码</t>
  </si>
  <si>
    <t>科目名称</t>
  </si>
  <si>
    <t>币别</t>
  </si>
  <si>
    <t>原币金额</t>
  </si>
  <si>
    <t>借方</t>
  </si>
  <si>
    <t>贷方</t>
  </si>
  <si>
    <t>资金来源</t>
  </si>
  <si>
    <t>资金性质</t>
  </si>
  <si>
    <t>项目分类</t>
  </si>
  <si>
    <t>经济分类</t>
  </si>
  <si>
    <t>2020.1</t>
  </si>
  <si>
    <t>预记 - 16</t>
  </si>
  <si>
    <t>财记 - 16</t>
  </si>
  <si>
    <t>1</t>
  </si>
  <si>
    <t>转运中心进度款</t>
  </si>
  <si>
    <t>7101.02.01</t>
  </si>
  <si>
    <t>行政支出 - 项目支出 - 财政资金项目/项目名称_垃圾转运及废弃物分拣项目经费/财政授权支付/财政资金_一般公共预算/财政拨款支出/城乡社区支出_城乡社区管理事务_城管执法/商品和服务支出_维修（护）费</t>
  </si>
  <si>
    <t>人民币</t>
  </si>
  <si>
    <r>
      <rPr>
        <sz val="10"/>
        <rFont val="宋体"/>
        <charset val="134"/>
      </rPr>
      <t>项目名称</t>
    </r>
    <r>
      <rPr>
        <sz val="11"/>
        <color theme="1"/>
        <rFont val="Calibri"/>
        <charset val="134"/>
      </rPr>
      <t>_</t>
    </r>
    <r>
      <rPr>
        <sz val="10"/>
        <rFont val="宋体"/>
        <charset val="134"/>
      </rPr>
      <t>垃圾转运及废弃物分拣项目经费</t>
    </r>
  </si>
  <si>
    <t>财政资金_一般公共预算</t>
  </si>
  <si>
    <t>财政拨款支出</t>
  </si>
  <si>
    <t>城乡社区支出_城乡社区管理事务_城管执法</t>
  </si>
  <si>
    <t>商品和服务支出_维修（护）费</t>
  </si>
  <si>
    <t>湖北长安建设集团股份有限公司</t>
  </si>
  <si>
    <t>预记 - 47</t>
  </si>
  <si>
    <t>财记 - 49</t>
  </si>
  <si>
    <t>区废弃物分拣转运中心配电工程项目工程款</t>
  </si>
  <si>
    <t>行政支出 - 项目支出 - 财政资金项目/项目名称_垃圾转运及废弃物分拣项目经费/财政直接支付/财政资金_一般公共预算/财政拨款支出/城乡社区支出_城乡社区管理事务_城管执法/商品和服务支出_维修（护）费</t>
  </si>
  <si>
    <t>项目名称_垃圾转运及废弃物分拣项目经费</t>
  </si>
  <si>
    <r>
      <rPr>
        <sz val="10"/>
        <rFont val="宋体"/>
        <charset val="134"/>
      </rPr>
      <t>城乡社区支出</t>
    </r>
    <r>
      <rPr>
        <sz val="11"/>
        <color theme="1"/>
        <rFont val="Calibri"/>
        <charset val="134"/>
      </rPr>
      <t>_</t>
    </r>
    <r>
      <rPr>
        <sz val="10"/>
        <rFont val="宋体"/>
        <charset val="134"/>
      </rPr>
      <t>城乡社区管理事务</t>
    </r>
    <r>
      <rPr>
        <sz val="11"/>
        <color theme="1"/>
        <rFont val="Calibri"/>
        <charset val="134"/>
      </rPr>
      <t>_</t>
    </r>
    <r>
      <rPr>
        <sz val="10"/>
        <rFont val="宋体"/>
        <charset val="134"/>
      </rPr>
      <t>城管执法</t>
    </r>
  </si>
  <si>
    <t>盛隆电气集团电力工程有限公司</t>
  </si>
  <si>
    <t>2020.9</t>
  </si>
  <si>
    <t>预记 - 70</t>
  </si>
  <si>
    <t>财记 - 73</t>
  </si>
  <si>
    <t>2</t>
  </si>
  <si>
    <t>污水处理设备</t>
  </si>
  <si>
    <t>行政支出 - 项目支出 - 财政资金项目/项目名称_垃圾转运及废弃物分拣项目经费/财政直接支付/财政资金_一般公共预算/财政拨款支出/城乡社区支出_城乡社区管理事务_城管执法/商品和服务支出_其他商品和服务支出</t>
  </si>
  <si>
    <t>商品和服务支出_其他商品和服务支出</t>
  </si>
  <si>
    <t>湖北水云涧环保工程有限公司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</si>
</sst>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.00_ "/>
  </numFmts>
  <fonts count="29">
    <font>
      <sz val="11"/>
      <color theme="1"/>
      <name val="Calibri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3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4" borderId="2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6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18" borderId="3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</cellStyleXfs>
  <cellXfs count="89">
    <xf numFmtId="0" fontId="0" fillId="0" borderId="0" xfId="0"/>
    <xf numFmtId="0" fontId="0" fillId="0" borderId="0" xfId="0" applyFill="1"/>
    <xf numFmtId="176" fontId="0" fillId="0" borderId="0" xfId="0" applyNumberFormat="1" applyFill="1"/>
    <xf numFmtId="0" fontId="1" fillId="0" borderId="0" xfId="0" applyFont="1" applyFill="1"/>
    <xf numFmtId="43" fontId="0" fillId="0" borderId="0" xfId="8" applyFont="1" applyFill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3" fillId="0" borderId="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3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43" fontId="0" fillId="0" borderId="6" xfId="8" applyFont="1" applyFill="1" applyBorder="1" applyAlignment="1">
      <alignment horizontal="center" vertical="center" wrapText="1"/>
    </xf>
    <xf numFmtId="43" fontId="0" fillId="0" borderId="7" xfId="8" applyFont="1" applyFill="1" applyBorder="1" applyAlignment="1"/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0" fillId="0" borderId="9" xfId="0" applyNumberFormat="1" applyFill="1" applyBorder="1" applyAlignment="1">
      <alignment horizontal="center" vertical="center" wrapText="1"/>
    </xf>
    <xf numFmtId="178" fontId="0" fillId="0" borderId="0" xfId="0" applyNumberFormat="1" applyFill="1" applyBorder="1"/>
    <xf numFmtId="178" fontId="0" fillId="0" borderId="21" xfId="0" applyNumberFormat="1" applyFill="1" applyBorder="1"/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/>
    <xf numFmtId="0" fontId="3" fillId="0" borderId="7" xfId="0" applyFont="1" applyFill="1" applyBorder="1" applyAlignment="1">
      <alignment vertical="center"/>
    </xf>
    <xf numFmtId="10" fontId="0" fillId="0" borderId="6" xfId="11" applyNumberFormat="1" applyFon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0" fillId="0" borderId="14" xfId="0" applyFill="1" applyBorder="1" applyAlignment="1">
      <alignment horizontal="center" vertical="center" wrapText="1"/>
    </xf>
    <xf numFmtId="0" fontId="0" fillId="0" borderId="25" xfId="8" applyNumberFormat="1" applyFont="1" applyFill="1" applyBorder="1" applyAlignment="1">
      <alignment horizontal="center" vertical="center" wrapText="1"/>
    </xf>
    <xf numFmtId="0" fontId="5" fillId="0" borderId="6" xfId="8" applyNumberFormat="1" applyFont="1" applyFill="1" applyBorder="1" applyAlignment="1">
      <alignment horizontal="center" vertical="center" wrapText="1"/>
    </xf>
    <xf numFmtId="0" fontId="6" fillId="0" borderId="8" xfId="8" applyNumberFormat="1" applyFont="1" applyFill="1" applyBorder="1" applyAlignment="1">
      <alignment horizontal="center" vertical="center"/>
    </xf>
    <xf numFmtId="43" fontId="0" fillId="0" borderId="1" xfId="8" applyFont="1" applyFill="1" applyBorder="1" applyAlignment="1">
      <alignment horizontal="center" vertical="center" wrapText="1"/>
    </xf>
    <xf numFmtId="43" fontId="3" fillId="0" borderId="0" xfId="8" applyFont="1" applyFill="1" applyBorder="1" applyAlignment="1">
      <alignment horizontal="center" vertical="center" wrapText="1"/>
    </xf>
    <xf numFmtId="0" fontId="3" fillId="0" borderId="6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/>
    </xf>
    <xf numFmtId="43" fontId="0" fillId="0" borderId="0" xfId="8" applyFont="1" applyFill="1" applyAlignment="1">
      <alignment horizontal="center" vertical="center"/>
    </xf>
    <xf numFmtId="9" fontId="3" fillId="0" borderId="6" xfId="11" applyFont="1" applyFill="1" applyBorder="1" applyAlignment="1">
      <alignment horizontal="center" vertical="center" wrapText="1"/>
    </xf>
    <xf numFmtId="9" fontId="3" fillId="0" borderId="16" xfId="11" applyFont="1" applyFill="1" applyBorder="1" applyAlignment="1">
      <alignment horizontal="center" vertical="center" wrapText="1"/>
    </xf>
    <xf numFmtId="9" fontId="3" fillId="0" borderId="26" xfId="1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9" fontId="3" fillId="0" borderId="6" xfId="8" applyNumberFormat="1" applyFont="1" applyFill="1" applyBorder="1" applyAlignment="1">
      <alignment horizontal="center" vertical="center" wrapText="1"/>
    </xf>
    <xf numFmtId="178" fontId="0" fillId="0" borderId="9" xfId="0" applyNumberForma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货币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tabSelected="1" topLeftCell="A7" workbookViewId="0">
      <selection activeCell="L17" sqref="L17:L20"/>
    </sheetView>
  </sheetViews>
  <sheetFormatPr defaultColWidth="11.552380952381" defaultRowHeight="15"/>
  <cols>
    <col min="1" max="1" width="4.78095238095238" style="1" customWidth="1"/>
    <col min="2" max="2" width="8.21904761904762" style="1" customWidth="1"/>
    <col min="3" max="3" width="11.6666666666667" style="1" customWidth="1"/>
    <col min="4" max="4" width="13.3333333333333" style="6" customWidth="1"/>
    <col min="5" max="5" width="4.78095238095238" style="6" customWidth="1"/>
    <col min="6" max="6" width="16.6666666666667" style="1" customWidth="1"/>
    <col min="7" max="7" width="13.5619047619048" style="1" customWidth="1"/>
    <col min="8" max="8" width="8.39047619047619" style="1" customWidth="1"/>
    <col min="9" max="9" width="26.2190476190476" style="1" customWidth="1"/>
    <col min="10" max="11" width="6" style="1" customWidth="1"/>
    <col min="12" max="12" width="7.88571428571429" style="1" customWidth="1"/>
    <col min="13" max="13" width="20" style="7" customWidth="1"/>
    <col min="14" max="18" width="11.552380952381" style="1"/>
    <col min="19" max="19" width="13.3333333333333" style="4" customWidth="1"/>
    <col min="20" max="16384" width="11.552380952381" style="1"/>
  </cols>
  <sheetData>
    <row r="1" ht="40.8" customHeight="1" spans="1:12">
      <c r="A1" s="8"/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37.2" customHeight="1" spans="1:12">
      <c r="A2" s="8"/>
      <c r="B2" s="11" t="s">
        <v>1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2.8" customHeight="1" spans="1:12">
      <c r="A3" s="8"/>
      <c r="B3" s="13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r="4" ht="33" customHeight="1" spans="2:12">
      <c r="B4" s="15" t="s">
        <v>3</v>
      </c>
      <c r="C4" s="16"/>
      <c r="D4" s="17" t="s">
        <v>4</v>
      </c>
      <c r="E4" s="17"/>
      <c r="F4" s="16"/>
      <c r="G4" s="16"/>
      <c r="H4" s="16"/>
      <c r="I4" s="16"/>
      <c r="J4" s="16"/>
      <c r="K4" s="16"/>
      <c r="L4" s="16"/>
    </row>
    <row r="5" ht="34.05" customHeight="1" spans="2:12">
      <c r="B5" s="18" t="s">
        <v>5</v>
      </c>
      <c r="C5" s="19"/>
      <c r="D5" s="20" t="s">
        <v>6</v>
      </c>
      <c r="E5" s="21"/>
      <c r="F5" s="22"/>
      <c r="G5" s="19"/>
      <c r="H5" s="23" t="s">
        <v>7</v>
      </c>
      <c r="I5" s="22"/>
      <c r="J5" s="19"/>
      <c r="K5" s="67" t="s">
        <v>8</v>
      </c>
      <c r="L5" s="19"/>
    </row>
    <row r="6" ht="34.05" customHeight="1" spans="2:12">
      <c r="B6" s="24" t="s">
        <v>9</v>
      </c>
      <c r="C6" s="25"/>
      <c r="D6" s="26" t="s">
        <v>10</v>
      </c>
      <c r="E6" s="27"/>
      <c r="F6" s="28"/>
      <c r="G6" s="28"/>
      <c r="H6" s="28"/>
      <c r="I6" s="28"/>
      <c r="J6" s="28"/>
      <c r="K6" s="28"/>
      <c r="L6" s="68"/>
    </row>
    <row r="7" ht="34.05" customHeight="1" spans="2:12">
      <c r="B7" s="24" t="s">
        <v>11</v>
      </c>
      <c r="C7" s="25"/>
      <c r="D7" s="26" t="s">
        <v>12</v>
      </c>
      <c r="E7" s="27"/>
      <c r="F7" s="28"/>
      <c r="G7" s="28"/>
      <c r="H7" s="28"/>
      <c r="I7" s="28"/>
      <c r="J7" s="28"/>
      <c r="K7" s="28"/>
      <c r="L7" s="68"/>
    </row>
    <row r="8" ht="45" customHeight="1" spans="2:12">
      <c r="B8" s="24" t="s">
        <v>13</v>
      </c>
      <c r="C8" s="25"/>
      <c r="D8" s="26" t="s">
        <v>14</v>
      </c>
      <c r="E8" s="27"/>
      <c r="F8" s="29"/>
      <c r="G8" s="29"/>
      <c r="H8" s="29"/>
      <c r="I8" s="29"/>
      <c r="J8" s="29"/>
      <c r="K8" s="29"/>
      <c r="L8" s="69"/>
    </row>
    <row r="9" ht="34.95" customHeight="1" spans="2:12">
      <c r="B9" s="30" t="s">
        <v>15</v>
      </c>
      <c r="C9" s="31"/>
      <c r="D9" s="24"/>
      <c r="E9" s="24"/>
      <c r="F9" s="24" t="s">
        <v>16</v>
      </c>
      <c r="G9" s="24" t="s">
        <v>17</v>
      </c>
      <c r="H9" s="25"/>
      <c r="I9" s="24" t="s">
        <v>18</v>
      </c>
      <c r="J9" s="30" t="s">
        <v>19</v>
      </c>
      <c r="K9" s="37"/>
      <c r="L9" s="25"/>
    </row>
    <row r="10" ht="34.05" customHeight="1" spans="2:12">
      <c r="B10" s="32"/>
      <c r="C10" s="19"/>
      <c r="D10" s="24" t="s">
        <v>20</v>
      </c>
      <c r="E10" s="24"/>
      <c r="F10" s="33">
        <v>1850000</v>
      </c>
      <c r="G10" s="33">
        <v>1850000</v>
      </c>
      <c r="H10" s="34"/>
      <c r="I10" s="70">
        <f>G10/F10</f>
        <v>1</v>
      </c>
      <c r="J10" s="71">
        <f>I10*20</f>
        <v>20</v>
      </c>
      <c r="K10" s="72"/>
      <c r="L10" s="73"/>
    </row>
    <row r="11" ht="34.95" customHeight="1" spans="2:12">
      <c r="B11" s="35" t="s">
        <v>21</v>
      </c>
      <c r="C11" s="36" t="s">
        <v>22</v>
      </c>
      <c r="D11" s="24" t="s">
        <v>23</v>
      </c>
      <c r="E11" s="24"/>
      <c r="F11" s="24" t="s">
        <v>24</v>
      </c>
      <c r="G11" s="37"/>
      <c r="H11" s="25"/>
      <c r="I11" s="30" t="s">
        <v>25</v>
      </c>
      <c r="J11" s="30" t="s">
        <v>26</v>
      </c>
      <c r="K11" s="25"/>
      <c r="L11" s="74" t="s">
        <v>27</v>
      </c>
    </row>
    <row r="12" ht="40.95" customHeight="1" spans="2:13">
      <c r="B12" s="38"/>
      <c r="C12" s="39" t="s">
        <v>28</v>
      </c>
      <c r="D12" s="40" t="s">
        <v>29</v>
      </c>
      <c r="E12" s="41">
        <v>8</v>
      </c>
      <c r="F12" s="42" t="s">
        <v>30</v>
      </c>
      <c r="G12" s="43"/>
      <c r="H12" s="44"/>
      <c r="I12" s="75">
        <v>2</v>
      </c>
      <c r="J12" s="76">
        <v>3</v>
      </c>
      <c r="K12" s="77"/>
      <c r="L12" s="78">
        <v>8</v>
      </c>
      <c r="M12" s="79"/>
    </row>
    <row r="13" ht="42" customHeight="1" spans="2:13">
      <c r="B13" s="38"/>
      <c r="C13" s="45"/>
      <c r="D13" s="40" t="s">
        <v>31</v>
      </c>
      <c r="E13" s="41">
        <v>8</v>
      </c>
      <c r="F13" s="46" t="s">
        <v>32</v>
      </c>
      <c r="G13" s="37"/>
      <c r="H13" s="25"/>
      <c r="I13" s="80" t="s">
        <v>33</v>
      </c>
      <c r="J13" s="80" t="s">
        <v>33</v>
      </c>
      <c r="K13" s="81"/>
      <c r="L13" s="78">
        <v>8</v>
      </c>
      <c r="M13" s="82"/>
    </row>
    <row r="14" ht="34.95" customHeight="1" spans="2:13">
      <c r="B14" s="38"/>
      <c r="C14" s="45"/>
      <c r="D14" s="40" t="s">
        <v>34</v>
      </c>
      <c r="E14" s="41">
        <v>8</v>
      </c>
      <c r="F14" s="46" t="s">
        <v>35</v>
      </c>
      <c r="G14" s="37"/>
      <c r="H14" s="25"/>
      <c r="I14" s="80" t="s">
        <v>36</v>
      </c>
      <c r="J14" s="80" t="s">
        <v>36</v>
      </c>
      <c r="K14" s="81"/>
      <c r="L14" s="78">
        <v>8</v>
      </c>
      <c r="M14" s="65"/>
    </row>
    <row r="15" ht="34.95" customHeight="1" spans="2:13">
      <c r="B15" s="38"/>
      <c r="C15" s="45"/>
      <c r="D15" s="40" t="s">
        <v>34</v>
      </c>
      <c r="E15" s="41">
        <v>8</v>
      </c>
      <c r="F15" s="46" t="s">
        <v>37</v>
      </c>
      <c r="G15" s="37"/>
      <c r="H15" s="25"/>
      <c r="I15" s="80" t="s">
        <v>38</v>
      </c>
      <c r="J15" s="80" t="s">
        <v>38</v>
      </c>
      <c r="K15" s="81"/>
      <c r="L15" s="78">
        <v>8</v>
      </c>
      <c r="M15" s="65"/>
    </row>
    <row r="16" ht="35.4" customHeight="1" spans="2:12">
      <c r="B16" s="38"/>
      <c r="C16" s="47"/>
      <c r="D16" s="46" t="s">
        <v>39</v>
      </c>
      <c r="E16" s="41">
        <v>8</v>
      </c>
      <c r="F16" s="42" t="s">
        <v>40</v>
      </c>
      <c r="G16" s="48"/>
      <c r="H16" s="49"/>
      <c r="I16" s="83" t="s">
        <v>41</v>
      </c>
      <c r="J16" s="80" t="s">
        <v>41</v>
      </c>
      <c r="K16" s="81"/>
      <c r="L16" s="78">
        <v>8</v>
      </c>
    </row>
    <row r="17" ht="36" customHeight="1" spans="2:12">
      <c r="B17" s="38"/>
      <c r="C17" s="50" t="s">
        <v>42</v>
      </c>
      <c r="D17" s="40" t="s">
        <v>43</v>
      </c>
      <c r="E17" s="41">
        <v>5</v>
      </c>
      <c r="F17" s="42" t="s">
        <v>44</v>
      </c>
      <c r="G17" s="48"/>
      <c r="H17" s="49"/>
      <c r="I17" s="80" t="s">
        <v>45</v>
      </c>
      <c r="J17" s="80" t="s">
        <v>45</v>
      </c>
      <c r="K17" s="81"/>
      <c r="L17" s="78">
        <v>5</v>
      </c>
    </row>
    <row r="18" ht="37.05" customHeight="1" spans="2:16">
      <c r="B18" s="38"/>
      <c r="C18" s="45"/>
      <c r="D18" s="40" t="s">
        <v>43</v>
      </c>
      <c r="E18" s="41">
        <v>5</v>
      </c>
      <c r="F18" s="46" t="s">
        <v>46</v>
      </c>
      <c r="G18" s="37"/>
      <c r="H18" s="25"/>
      <c r="I18" s="83" t="s">
        <v>47</v>
      </c>
      <c r="J18" s="80" t="s">
        <v>48</v>
      </c>
      <c r="K18" s="81"/>
      <c r="L18" s="78">
        <v>5</v>
      </c>
      <c r="P18" s="64"/>
    </row>
    <row r="19" ht="37.05" customHeight="1" spans="2:16">
      <c r="B19" s="38"/>
      <c r="C19" s="45"/>
      <c r="D19" s="46" t="s">
        <v>49</v>
      </c>
      <c r="E19" s="41">
        <v>5</v>
      </c>
      <c r="F19" s="46" t="s">
        <v>50</v>
      </c>
      <c r="G19" s="37"/>
      <c r="H19" s="25"/>
      <c r="I19" s="83" t="s">
        <v>51</v>
      </c>
      <c r="J19" s="80" t="s">
        <v>51</v>
      </c>
      <c r="K19" s="81"/>
      <c r="L19" s="78">
        <v>5</v>
      </c>
      <c r="P19" s="64"/>
    </row>
    <row r="20" ht="37.05" customHeight="1" spans="2:15">
      <c r="B20" s="38"/>
      <c r="C20" s="45"/>
      <c r="D20" s="40" t="s">
        <v>52</v>
      </c>
      <c r="E20" s="41">
        <v>5</v>
      </c>
      <c r="F20" s="46" t="s">
        <v>53</v>
      </c>
      <c r="G20" s="37"/>
      <c r="H20" s="25"/>
      <c r="I20" s="83" t="s">
        <v>54</v>
      </c>
      <c r="J20" s="84" t="s">
        <v>54</v>
      </c>
      <c r="K20" s="85"/>
      <c r="L20" s="78">
        <v>5</v>
      </c>
      <c r="M20" s="86"/>
      <c r="N20" s="64"/>
      <c r="O20" s="64"/>
    </row>
    <row r="21" ht="78.6" customHeight="1" spans="2:14">
      <c r="B21" s="38"/>
      <c r="C21" s="45"/>
      <c r="D21" s="40" t="s">
        <v>55</v>
      </c>
      <c r="E21" s="41">
        <v>5</v>
      </c>
      <c r="F21" s="46" t="s">
        <v>56</v>
      </c>
      <c r="G21" s="37"/>
      <c r="H21" s="25"/>
      <c r="I21" s="83" t="s">
        <v>57</v>
      </c>
      <c r="J21" s="80" t="s">
        <v>57</v>
      </c>
      <c r="K21" s="81"/>
      <c r="L21" s="78">
        <v>5</v>
      </c>
      <c r="M21" s="86"/>
      <c r="N21" s="64"/>
    </row>
    <row r="22" ht="37.05" customHeight="1" spans="2:14">
      <c r="B22" s="38"/>
      <c r="C22" s="47"/>
      <c r="D22" s="46" t="s">
        <v>58</v>
      </c>
      <c r="E22" s="41">
        <v>5</v>
      </c>
      <c r="F22" s="46" t="s">
        <v>59</v>
      </c>
      <c r="G22" s="37"/>
      <c r="H22" s="25"/>
      <c r="I22" s="80" t="s">
        <v>60</v>
      </c>
      <c r="J22" s="80" t="s">
        <v>60</v>
      </c>
      <c r="K22" s="81"/>
      <c r="L22" s="78">
        <v>5</v>
      </c>
      <c r="N22" s="64"/>
    </row>
    <row r="23" ht="42.45" customHeight="1" spans="2:12">
      <c r="B23" s="38"/>
      <c r="C23" s="51" t="s">
        <v>61</v>
      </c>
      <c r="D23" s="52" t="s">
        <v>62</v>
      </c>
      <c r="E23" s="52">
        <v>10</v>
      </c>
      <c r="F23" s="49" t="s">
        <v>62</v>
      </c>
      <c r="G23" s="37"/>
      <c r="H23" s="25"/>
      <c r="I23" s="87">
        <v>0.9</v>
      </c>
      <c r="J23" s="87">
        <v>1</v>
      </c>
      <c r="K23" s="81"/>
      <c r="L23" s="78">
        <v>10</v>
      </c>
    </row>
    <row r="24" ht="37.95" customHeight="1" spans="2:12">
      <c r="B24" s="35" t="s">
        <v>63</v>
      </c>
      <c r="C24" s="53">
        <f>SUM(L12:L23)+J10</f>
        <v>100</v>
      </c>
      <c r="D24" s="54"/>
      <c r="E24" s="54"/>
      <c r="F24" s="55"/>
      <c r="G24" s="55"/>
      <c r="H24" s="55"/>
      <c r="I24" s="55"/>
      <c r="J24" s="55"/>
      <c r="K24" s="55"/>
      <c r="L24" s="88"/>
    </row>
    <row r="25" ht="73.05" customHeight="1" spans="2:12">
      <c r="B25" s="56" t="s">
        <v>64</v>
      </c>
      <c r="C25" s="57"/>
      <c r="D25" s="58"/>
      <c r="E25" s="58"/>
      <c r="F25" s="17" t="s">
        <v>65</v>
      </c>
      <c r="G25" s="59"/>
      <c r="H25" s="59"/>
      <c r="I25" s="59"/>
      <c r="J25" s="59"/>
      <c r="K25" s="59"/>
      <c r="L25" s="59"/>
    </row>
    <row r="26" ht="84" customHeight="1" spans="2:12">
      <c r="B26" s="60" t="s">
        <v>66</v>
      </c>
      <c r="C26" s="61"/>
      <c r="D26" s="62"/>
      <c r="E26" s="62"/>
      <c r="F26" s="17" t="s">
        <v>67</v>
      </c>
      <c r="G26" s="59"/>
      <c r="H26" s="59"/>
      <c r="I26" s="59"/>
      <c r="J26" s="59"/>
      <c r="K26" s="59"/>
      <c r="L26" s="59"/>
    </row>
    <row r="27" ht="82.05" customHeight="1" spans="2:12">
      <c r="B27" s="17" t="s">
        <v>68</v>
      </c>
      <c r="C27" s="17"/>
      <c r="D27" s="17"/>
      <c r="E27" s="17"/>
      <c r="F27" s="63" t="s">
        <v>69</v>
      </c>
      <c r="G27" s="63"/>
      <c r="H27" s="63"/>
      <c r="I27" s="63"/>
      <c r="J27" s="63"/>
      <c r="K27" s="63"/>
      <c r="L27" s="63"/>
    </row>
    <row r="28" spans="2:2">
      <c r="B28" s="1" t="s">
        <v>70</v>
      </c>
    </row>
    <row r="29" spans="2:2">
      <c r="B29" s="64" t="s">
        <v>71</v>
      </c>
    </row>
    <row r="30" spans="2:2">
      <c r="B30" s="1" t="s">
        <v>72</v>
      </c>
    </row>
    <row r="31" customHeight="1" spans="2:12">
      <c r="B31" s="65" t="s">
        <v>73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</row>
    <row r="32" spans="2:2">
      <c r="B32" s="66" t="s">
        <v>74</v>
      </c>
    </row>
    <row r="33" spans="2:2">
      <c r="B33" s="66" t="s">
        <v>75</v>
      </c>
    </row>
    <row r="34" spans="2:2">
      <c r="B34" s="66" t="s">
        <v>76</v>
      </c>
    </row>
    <row r="35" spans="2:2">
      <c r="B35" s="66" t="s">
        <v>77</v>
      </c>
    </row>
    <row r="36" spans="2:2">
      <c r="B36" s="66" t="s">
        <v>78</v>
      </c>
    </row>
  </sheetData>
  <mergeCells count="56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C24:L24"/>
    <mergeCell ref="B25:D25"/>
    <mergeCell ref="F25:L25"/>
    <mergeCell ref="F26:L26"/>
    <mergeCell ref="B27:D27"/>
    <mergeCell ref="F27:L27"/>
    <mergeCell ref="B31:L31"/>
    <mergeCell ref="B11:B23"/>
    <mergeCell ref="C12:C16"/>
    <mergeCell ref="C17:C22"/>
    <mergeCell ref="B9:C10"/>
  </mergeCells>
  <pageMargins left="0.25" right="0.25" top="0.75" bottom="0.75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workbookViewId="0">
      <selection activeCell="N10" sqref="N10"/>
    </sheetView>
  </sheetViews>
  <sheetFormatPr defaultColWidth="9" defaultRowHeight="15" outlineLevelRow="3"/>
  <cols>
    <col min="1" max="1" width="9.88571428571429" style="1" customWidth="1"/>
    <col min="2" max="5" width="8.88571428571429" style="1"/>
    <col min="6" max="6" width="40.1047619047619" style="1" customWidth="1"/>
    <col min="7" max="9" width="8.88571428571429" style="1"/>
    <col min="10" max="11" width="13.1047619047619" style="1" customWidth="1"/>
    <col min="12" max="16384" width="8.88571428571429" style="1"/>
  </cols>
  <sheetData>
    <row r="1" spans="1:17">
      <c r="A1" s="2" t="s">
        <v>79</v>
      </c>
      <c r="B1" s="1" t="s">
        <v>80</v>
      </c>
      <c r="C1" s="1" t="s">
        <v>81</v>
      </c>
      <c r="D1" s="1" t="s">
        <v>82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3" t="s">
        <v>3</v>
      </c>
      <c r="N1" s="3" t="s">
        <v>91</v>
      </c>
      <c r="O1" s="3" t="s">
        <v>92</v>
      </c>
      <c r="P1" s="3" t="s">
        <v>93</v>
      </c>
      <c r="Q1" s="3" t="s">
        <v>94</v>
      </c>
    </row>
    <row r="2" ht="48" spans="1:18">
      <c r="A2" s="2">
        <v>43861</v>
      </c>
      <c r="B2" s="1" t="s">
        <v>95</v>
      </c>
      <c r="C2" s="1" t="s">
        <v>96</v>
      </c>
      <c r="D2" s="1" t="s">
        <v>97</v>
      </c>
      <c r="E2" s="1" t="s">
        <v>98</v>
      </c>
      <c r="F2" s="1" t="s">
        <v>99</v>
      </c>
      <c r="G2" s="1" t="s">
        <v>100</v>
      </c>
      <c r="H2" s="1" t="s">
        <v>101</v>
      </c>
      <c r="I2" s="1" t="s">
        <v>102</v>
      </c>
      <c r="J2" s="4">
        <v>1377868.51</v>
      </c>
      <c r="K2" s="4">
        <v>1377868.51</v>
      </c>
      <c r="L2" s="1">
        <v>0</v>
      </c>
      <c r="M2" s="3" t="s">
        <v>103</v>
      </c>
      <c r="N2" s="1" t="s">
        <v>104</v>
      </c>
      <c r="O2" s="1" t="s">
        <v>105</v>
      </c>
      <c r="P2" s="1" t="s">
        <v>106</v>
      </c>
      <c r="Q2" s="1" t="s">
        <v>107</v>
      </c>
      <c r="R2" s="5" t="s">
        <v>108</v>
      </c>
    </row>
    <row r="3" ht="48" spans="1:18">
      <c r="A3" s="2">
        <v>43861</v>
      </c>
      <c r="B3" s="1" t="s">
        <v>95</v>
      </c>
      <c r="C3" s="1" t="s">
        <v>109</v>
      </c>
      <c r="D3" s="1" t="s">
        <v>110</v>
      </c>
      <c r="E3" s="1" t="s">
        <v>98</v>
      </c>
      <c r="F3" s="3" t="s">
        <v>111</v>
      </c>
      <c r="G3" s="1" t="s">
        <v>100</v>
      </c>
      <c r="H3" s="1" t="s">
        <v>112</v>
      </c>
      <c r="I3" s="1" t="s">
        <v>102</v>
      </c>
      <c r="J3" s="4">
        <v>402131.49</v>
      </c>
      <c r="K3" s="4">
        <v>402131.49</v>
      </c>
      <c r="L3" s="1">
        <v>0</v>
      </c>
      <c r="M3" s="1" t="s">
        <v>113</v>
      </c>
      <c r="N3" s="1" t="s">
        <v>104</v>
      </c>
      <c r="O3" s="1" t="s">
        <v>105</v>
      </c>
      <c r="P3" s="3" t="s">
        <v>114</v>
      </c>
      <c r="Q3" s="1" t="s">
        <v>107</v>
      </c>
      <c r="R3" s="5" t="s">
        <v>115</v>
      </c>
    </row>
    <row r="4" ht="48" spans="1:18">
      <c r="A4" s="2">
        <v>44104</v>
      </c>
      <c r="B4" s="1" t="s">
        <v>116</v>
      </c>
      <c r="C4" s="1" t="s">
        <v>117</v>
      </c>
      <c r="D4" s="1" t="s">
        <v>118</v>
      </c>
      <c r="E4" s="1" t="s">
        <v>119</v>
      </c>
      <c r="F4" s="1" t="s">
        <v>120</v>
      </c>
      <c r="G4" s="1" t="s">
        <v>100</v>
      </c>
      <c r="H4" s="1" t="s">
        <v>121</v>
      </c>
      <c r="I4" s="1" t="s">
        <v>102</v>
      </c>
      <c r="J4" s="4">
        <v>70000</v>
      </c>
      <c r="K4" s="4">
        <v>70000</v>
      </c>
      <c r="L4" s="1">
        <v>0</v>
      </c>
      <c r="M4" s="1" t="s">
        <v>113</v>
      </c>
      <c r="N4" s="1" t="s">
        <v>104</v>
      </c>
      <c r="O4" s="1" t="s">
        <v>105</v>
      </c>
      <c r="P4" s="1" t="s">
        <v>106</v>
      </c>
      <c r="Q4" s="1" t="s">
        <v>122</v>
      </c>
      <c r="R4" s="5" t="s">
        <v>123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废弃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2021-05-25T01:04:00Z</dcterms:created>
  <dcterms:modified xsi:type="dcterms:W3CDTF">2021-07-22T03:25:58Z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AA934EBC85054C5383B074CECDA94DDB</vt:lpwstr>
  </property>
</Properties>
</file>