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专用车辆燃料费" sheetId="3" r:id="rId1"/>
  </sheets>
  <calcPr calcId="144525"/>
</workbook>
</file>

<file path=xl/sharedStrings.xml><?xml version="1.0" encoding="utf-8"?>
<sst xmlns="http://schemas.openxmlformats.org/spreadsheetml/2006/main" count="62" uniqueCount="55">
  <si>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>1-9</t>
    </r>
    <r>
      <rPr>
        <sz val="11"/>
        <color theme="1"/>
        <rFont val="宋体"/>
        <charset val="134"/>
      </rPr>
      <t>：</t>
    </r>
  </si>
  <si>
    <r>
      <t>2020年专用车辆燃料费项目自评表</t>
    </r>
    <r>
      <rPr>
        <sz val="11"/>
        <rFont val="宋体"/>
        <charset val="134"/>
      </rPr>
      <t xml:space="preserve">
</t>
    </r>
    <r>
      <rPr>
        <sz val="11"/>
        <rFont val="Calibri"/>
        <charset val="134"/>
      </rPr>
      <t xml:space="preserve">                                                                    </t>
    </r>
  </si>
  <si>
    <r>
      <rPr>
        <sz val="11"/>
        <color theme="1"/>
        <rFont val="宋体"/>
        <charset val="134"/>
      </rPr>
      <t>单位名称：武汉市东西湖区城市管理执法局</t>
    </r>
    <r>
      <rPr>
        <sz val="11"/>
        <color theme="1"/>
        <rFont val="Calibri"/>
        <charset val="134"/>
      </rPr>
      <t xml:space="preserve">                                                                   </t>
    </r>
    <r>
      <rPr>
        <sz val="11"/>
        <color theme="1"/>
        <rFont val="宋体"/>
        <charset val="134"/>
      </rPr>
      <t>填报日期：2021年5月17日</t>
    </r>
  </si>
  <si>
    <t>项目名称</t>
  </si>
  <si>
    <t>专用车辆燃料费</t>
  </si>
  <si>
    <t>项目主管部门</t>
  </si>
  <si>
    <t>武汉市东西湖区城市管理执法局</t>
  </si>
  <si>
    <t>项目实施单位</t>
  </si>
  <si>
    <t>局办公室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</si>
  <si>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</si>
  <si>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</si>
  <si>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</si>
  <si>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</si>
  <si>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</si>
  <si>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</si>
  <si>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t>预算执行
情况(万元)
(20分)</t>
  </si>
  <si>
    <t>预算
数(A)</t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</si>
  <si>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</si>
  <si>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</si>
  <si>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charset val="134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</si>
  <si>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</si>
  <si>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</si>
  <si>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</si>
  <si>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</si>
  <si>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</si>
  <si>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charset val="134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</si>
  <si>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charset val="134"/>
      </rPr>
      <t>(B)</t>
    </r>
  </si>
  <si>
    <t>得分</t>
  </si>
  <si>
    <t>产出指标 （40分）</t>
  </si>
  <si>
    <t>数量指标（40分）</t>
  </si>
  <si>
    <t>全局专用执法车、特种作业车辆加油、维修等费用</t>
  </si>
  <si>
    <t>根据实际情况实时开展</t>
  </si>
  <si>
    <t>按发生次数已完成</t>
  </si>
  <si>
    <t>经济效益指标（10分）</t>
  </si>
  <si>
    <t>不适用</t>
  </si>
  <si>
    <t>社会效益指标（10分）</t>
  </si>
  <si>
    <t>可持续影响指标（10分）</t>
  </si>
  <si>
    <t>满意度指标（10分）</t>
  </si>
  <si>
    <t>服务对象
满意度指标（10分）</t>
  </si>
  <si>
    <t>总分</t>
  </si>
  <si>
    <t>偏差大或目标未完成原因分析</t>
  </si>
  <si>
    <t>2020年突发新冠疫情，部分作业、执法车辆无法按照年初既定的目标值开展工作</t>
  </si>
  <si>
    <t>改进措施及结果应用方案</t>
  </si>
  <si>
    <t>1.积极借鉴学习其他部门单位绩效目标编制经验，结合本单位实际情况，合理编制绩效目标。
2.在合理编制绩效目标基础上，严格按绩效目标设置开展工作并使用项目资金。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</si>
  <si>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</si>
  <si>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</si>
  <si>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134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</si>
  <si>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</si>
  <si>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134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</si>
  <si>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</si>
  <si>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134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134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</si>
  <si>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134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</si>
  <si>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134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134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134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134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</si>
  <si>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134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</si>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</sst>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sz val="11"/>
      <color theme="1"/>
      <name val="宋体"/>
      <charset val="134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微软雅黑"/>
      <charset val="134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22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2" fillId="14" borderId="26" applyNumberFormat="0" applyAlignment="0" applyProtection="0">
      <alignment vertical="center"/>
    </xf>
    <xf numFmtId="0" fontId="23" fillId="14" borderId="21" applyNumberFormat="0" applyAlignment="0" applyProtection="0">
      <alignment vertical="center"/>
    </xf>
    <xf numFmtId="0" fontId="10" fillId="4" borderId="20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/>
  </cellStyleXfs>
  <cellXfs count="6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2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2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/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/>
    <xf numFmtId="0" fontId="2" fillId="0" borderId="8" xfId="0" applyFont="1" applyFill="1" applyBorder="1" applyAlignment="1">
      <alignment vertical="center"/>
    </xf>
    <xf numFmtId="0" fontId="1" fillId="0" borderId="9" xfId="0" applyFont="1" applyFill="1" applyBorder="1" applyAlignment="1"/>
    <xf numFmtId="0" fontId="1" fillId="0" borderId="6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/>
    <xf numFmtId="43" fontId="1" fillId="0" borderId="6" xfId="8" applyFont="1" applyBorder="1" applyAlignment="1">
      <alignment horizontal="center" vertical="center" wrapText="1"/>
    </xf>
    <xf numFmtId="43" fontId="1" fillId="0" borderId="7" xfId="8" applyFont="1" applyBorder="1" applyAlignment="1"/>
    <xf numFmtId="10" fontId="1" fillId="0" borderId="6" xfId="11" applyNumberFormat="1" applyFont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/>
    <xf numFmtId="0" fontId="1" fillId="0" borderId="13" xfId="0" applyFont="1" applyFill="1" applyBorder="1" applyAlignment="1">
      <alignment horizontal="center" vertical="center" wrapText="1"/>
    </xf>
    <xf numFmtId="0" fontId="6" fillId="0" borderId="14" xfId="49" applyFont="1" applyBorder="1" applyAlignment="1">
      <alignment horizontal="center" vertical="center" wrapText="1"/>
    </xf>
    <xf numFmtId="0" fontId="6" fillId="0" borderId="15" xfId="49" applyFont="1" applyBorder="1" applyAlignment="1">
      <alignment horizontal="center" vertical="center" wrapText="1"/>
    </xf>
    <xf numFmtId="0" fontId="6" fillId="0" borderId="13" xfId="49" applyFont="1" applyBorder="1" applyAlignment="1">
      <alignment horizontal="center" vertical="center" wrapText="1"/>
    </xf>
    <xf numFmtId="0" fontId="6" fillId="0" borderId="16" xfId="49" applyFont="1" applyBorder="1" applyAlignment="1">
      <alignment horizontal="center" vertical="center" wrapText="1"/>
    </xf>
    <xf numFmtId="0" fontId="6" fillId="0" borderId="17" xfId="49" applyFont="1" applyBorder="1" applyAlignment="1">
      <alignment horizontal="center" vertical="center" wrapText="1"/>
    </xf>
    <xf numFmtId="9" fontId="6" fillId="0" borderId="2" xfId="49" applyNumberFormat="1" applyFont="1" applyBorder="1" applyAlignment="1">
      <alignment horizontal="left" vertical="center" wrapText="1"/>
    </xf>
    <xf numFmtId="9" fontId="6" fillId="0" borderId="13" xfId="49" applyNumberFormat="1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left" vertical="center" wrapText="1"/>
    </xf>
    <xf numFmtId="0" fontId="6" fillId="0" borderId="2" xfId="49" applyFont="1" applyBorder="1" applyAlignment="1">
      <alignment vertical="center" wrapText="1"/>
    </xf>
    <xf numFmtId="0" fontId="1" fillId="0" borderId="18" xfId="0" applyFont="1" applyFill="1" applyBorder="1" applyAlignment="1">
      <alignment horizontal="center" vertical="center" wrapText="1"/>
    </xf>
    <xf numFmtId="176" fontId="1" fillId="0" borderId="19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/>
    <xf numFmtId="0" fontId="2" fillId="0" borderId="13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/>
    <xf numFmtId="0" fontId="2" fillId="0" borderId="7" xfId="0" applyFont="1" applyFill="1" applyBorder="1" applyAlignment="1">
      <alignment vertical="center"/>
    </xf>
    <xf numFmtId="0" fontId="1" fillId="0" borderId="8" xfId="0" applyFont="1" applyFill="1" applyBorder="1" applyAlignment="1"/>
    <xf numFmtId="2" fontId="1" fillId="0" borderId="8" xfId="0" applyNumberFormat="1" applyFont="1" applyFill="1" applyBorder="1" applyAlignment="1"/>
    <xf numFmtId="2" fontId="1" fillId="0" borderId="7" xfId="0" applyNumberFormat="1" applyFont="1" applyFill="1" applyBorder="1" applyAlignment="1"/>
    <xf numFmtId="176" fontId="1" fillId="0" borderId="19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O8" sqref="O8"/>
    </sheetView>
  </sheetViews>
  <sheetFormatPr defaultColWidth="10.1" defaultRowHeight="15"/>
  <cols>
    <col min="1" max="1" width="7.15833333333333" style="1" customWidth="1"/>
    <col min="2" max="2" width="8.75" style="1" customWidth="1"/>
    <col min="3" max="4" width="13.25" style="1" customWidth="1"/>
    <col min="5" max="5" width="7" style="1" customWidth="1"/>
    <col min="6" max="6" width="6.875" style="1" customWidth="1"/>
    <col min="7" max="7" width="15.625" style="1" customWidth="1"/>
    <col min="8" max="8" width="5.25" style="1" customWidth="1"/>
    <col min="9" max="9" width="3.75" style="1" customWidth="1"/>
    <col min="10" max="10" width="6.91666666666667" style="1" customWidth="1"/>
    <col min="11" max="16384" width="10.1" style="1"/>
  </cols>
  <sheetData>
    <row r="1" s="1" customFormat="1" ht="40.7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7.2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4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33" customHeight="1" spans="1:10">
      <c r="A4" s="8" t="s">
        <v>3</v>
      </c>
      <c r="B4" s="9"/>
      <c r="C4" s="10" t="s">
        <v>4</v>
      </c>
      <c r="D4" s="9"/>
      <c r="E4" s="9"/>
      <c r="F4" s="9"/>
      <c r="G4" s="9"/>
      <c r="H4" s="9"/>
      <c r="I4" s="9"/>
      <c r="J4" s="9"/>
    </row>
    <row r="5" s="1" customFormat="1" ht="34" customHeight="1" spans="1:10">
      <c r="A5" s="11" t="s">
        <v>5</v>
      </c>
      <c r="B5" s="12"/>
      <c r="C5" s="13" t="s">
        <v>6</v>
      </c>
      <c r="D5" s="14"/>
      <c r="E5" s="12"/>
      <c r="F5" s="15" t="s">
        <v>7</v>
      </c>
      <c r="G5" s="14"/>
      <c r="H5" s="12"/>
      <c r="I5" s="55" t="s">
        <v>8</v>
      </c>
      <c r="J5" s="12"/>
    </row>
    <row r="6" s="1" customFormat="1" ht="34" customHeight="1" spans="1:10">
      <c r="A6" s="16" t="s">
        <v>9</v>
      </c>
      <c r="B6" s="17"/>
      <c r="C6" s="18" t="s">
        <v>10</v>
      </c>
      <c r="D6" s="19"/>
      <c r="E6" s="19"/>
      <c r="F6" s="19"/>
      <c r="G6" s="19"/>
      <c r="H6" s="19"/>
      <c r="I6" s="19"/>
      <c r="J6" s="56"/>
    </row>
    <row r="7" s="1" customFormat="1" ht="34" customHeight="1" spans="1:10">
      <c r="A7" s="16" t="s">
        <v>11</v>
      </c>
      <c r="B7" s="17"/>
      <c r="C7" s="18" t="s">
        <v>12</v>
      </c>
      <c r="D7" s="19"/>
      <c r="E7" s="19"/>
      <c r="F7" s="19"/>
      <c r="G7" s="19"/>
      <c r="H7" s="19"/>
      <c r="I7" s="19"/>
      <c r="J7" s="56"/>
    </row>
    <row r="8" s="1" customFormat="1" ht="45" customHeight="1" spans="1:10">
      <c r="A8" s="16" t="s">
        <v>13</v>
      </c>
      <c r="B8" s="17"/>
      <c r="C8" s="18" t="s">
        <v>14</v>
      </c>
      <c r="D8" s="20"/>
      <c r="E8" s="20"/>
      <c r="F8" s="20"/>
      <c r="G8" s="20"/>
      <c r="H8" s="20"/>
      <c r="I8" s="20"/>
      <c r="J8" s="57"/>
    </row>
    <row r="9" s="1" customFormat="1" ht="35" customHeight="1" spans="1:10">
      <c r="A9" s="16" t="s">
        <v>15</v>
      </c>
      <c r="B9" s="21"/>
      <c r="C9" s="22"/>
      <c r="D9" s="16" t="s">
        <v>16</v>
      </c>
      <c r="E9" s="16" t="s">
        <v>17</v>
      </c>
      <c r="F9" s="17"/>
      <c r="G9" s="16" t="s">
        <v>18</v>
      </c>
      <c r="H9" s="16" t="s">
        <v>19</v>
      </c>
      <c r="I9" s="58"/>
      <c r="J9" s="17"/>
    </row>
    <row r="10" s="1" customFormat="1" ht="34" customHeight="1" spans="1:10">
      <c r="A10" s="23"/>
      <c r="B10" s="12"/>
      <c r="C10" s="22" t="s">
        <v>20</v>
      </c>
      <c r="D10" s="24">
        <v>3500000</v>
      </c>
      <c r="E10" s="24">
        <v>1729146</v>
      </c>
      <c r="F10" s="25"/>
      <c r="G10" s="26">
        <f>E10/D10</f>
        <v>0.494041714285714</v>
      </c>
      <c r="H10" s="27">
        <f>G10*20</f>
        <v>9.88083428571429</v>
      </c>
      <c r="I10" s="59"/>
      <c r="J10" s="60"/>
    </row>
    <row r="11" s="1" customFormat="1" ht="35" customHeight="1" spans="1:10">
      <c r="A11" s="8" t="s">
        <v>21</v>
      </c>
      <c r="B11" s="28" t="s">
        <v>22</v>
      </c>
      <c r="C11" s="29" t="s">
        <v>23</v>
      </c>
      <c r="D11" s="30" t="s">
        <v>24</v>
      </c>
      <c r="E11" s="31"/>
      <c r="F11" s="21"/>
      <c r="G11" s="30" t="s">
        <v>25</v>
      </c>
      <c r="H11" s="30" t="s">
        <v>26</v>
      </c>
      <c r="I11" s="21"/>
      <c r="J11" s="30" t="s">
        <v>27</v>
      </c>
    </row>
    <row r="12" s="1" customFormat="1" ht="45" customHeight="1" spans="1:10">
      <c r="A12" s="32"/>
      <c r="B12" s="33" t="s">
        <v>28</v>
      </c>
      <c r="C12" s="34" t="s">
        <v>29</v>
      </c>
      <c r="D12" s="35" t="s">
        <v>30</v>
      </c>
      <c r="E12" s="36"/>
      <c r="F12" s="37"/>
      <c r="G12" s="38" t="s">
        <v>31</v>
      </c>
      <c r="H12" s="39" t="s">
        <v>32</v>
      </c>
      <c r="I12" s="37"/>
      <c r="J12" s="42">
        <v>40</v>
      </c>
    </row>
    <row r="13" s="1" customFormat="1" ht="37" customHeight="1" spans="1:10">
      <c r="A13" s="32"/>
      <c r="B13" s="33"/>
      <c r="C13" s="40" t="s">
        <v>33</v>
      </c>
      <c r="D13" s="35" t="s">
        <v>34</v>
      </c>
      <c r="E13" s="36"/>
      <c r="F13" s="37"/>
      <c r="G13" s="41" t="s">
        <v>34</v>
      </c>
      <c r="H13" s="39">
        <v>0</v>
      </c>
      <c r="I13" s="37"/>
      <c r="J13" s="42">
        <v>10</v>
      </c>
    </row>
    <row r="14" s="1" customFormat="1" ht="37" customHeight="1" spans="1:10">
      <c r="A14" s="32"/>
      <c r="B14" s="33"/>
      <c r="C14" s="40" t="s">
        <v>35</v>
      </c>
      <c r="D14" s="35" t="s">
        <v>34</v>
      </c>
      <c r="E14" s="36"/>
      <c r="F14" s="37"/>
      <c r="G14" s="38" t="s">
        <v>34</v>
      </c>
      <c r="H14" s="39">
        <v>0</v>
      </c>
      <c r="I14" s="37"/>
      <c r="J14" s="42">
        <v>10</v>
      </c>
    </row>
    <row r="15" s="1" customFormat="1" ht="37" customHeight="1" spans="1:10">
      <c r="A15" s="32"/>
      <c r="B15" s="34"/>
      <c r="C15" s="40" t="s">
        <v>36</v>
      </c>
      <c r="D15" s="35" t="s">
        <v>34</v>
      </c>
      <c r="E15" s="36"/>
      <c r="F15" s="37"/>
      <c r="G15" s="38" t="s">
        <v>34</v>
      </c>
      <c r="H15" s="39">
        <v>0</v>
      </c>
      <c r="I15" s="37"/>
      <c r="J15" s="42">
        <v>10</v>
      </c>
    </row>
    <row r="16" s="1" customFormat="1" ht="43" customHeight="1" spans="1:10">
      <c r="A16" s="32"/>
      <c r="B16" s="42" t="s">
        <v>37</v>
      </c>
      <c r="C16" s="40" t="s">
        <v>38</v>
      </c>
      <c r="D16" s="35" t="s">
        <v>34</v>
      </c>
      <c r="E16" s="36"/>
      <c r="F16" s="37"/>
      <c r="G16" s="38" t="s">
        <v>34</v>
      </c>
      <c r="H16" s="39">
        <v>0</v>
      </c>
      <c r="I16" s="37"/>
      <c r="J16" s="42">
        <v>10</v>
      </c>
    </row>
    <row r="17" s="1" customFormat="1" ht="38" customHeight="1" spans="1:10">
      <c r="A17" s="43" t="s">
        <v>39</v>
      </c>
      <c r="B17" s="44">
        <f>SUM(J12:J16)+H10</f>
        <v>89.8808342857143</v>
      </c>
      <c r="C17" s="45"/>
      <c r="D17" s="45"/>
      <c r="E17" s="45"/>
      <c r="F17" s="45"/>
      <c r="G17" s="45"/>
      <c r="H17" s="45"/>
      <c r="I17" s="45"/>
      <c r="J17" s="61"/>
    </row>
    <row r="18" s="1" customFormat="1" ht="73" customHeight="1" spans="1:10">
      <c r="A18" s="46" t="s">
        <v>40</v>
      </c>
      <c r="B18" s="47"/>
      <c r="C18" s="48"/>
      <c r="D18" s="10" t="s">
        <v>41</v>
      </c>
      <c r="E18" s="49"/>
      <c r="F18" s="49"/>
      <c r="G18" s="49"/>
      <c r="H18" s="49"/>
      <c r="I18" s="49"/>
      <c r="J18" s="49"/>
    </row>
    <row r="19" s="1" customFormat="1" ht="84" customHeight="1" spans="1:10">
      <c r="A19" s="50" t="s">
        <v>42</v>
      </c>
      <c r="B19" s="51"/>
      <c r="C19" s="51"/>
      <c r="D19" s="10" t="s">
        <v>43</v>
      </c>
      <c r="E19" s="49"/>
      <c r="F19" s="49"/>
      <c r="G19" s="49"/>
      <c r="H19" s="49"/>
      <c r="I19" s="49"/>
      <c r="J19" s="49"/>
    </row>
    <row r="20" s="1" customFormat="1" ht="82" customHeight="1" spans="1:10">
      <c r="A20" s="10" t="s">
        <v>44</v>
      </c>
      <c r="B20" s="10"/>
      <c r="C20" s="10"/>
      <c r="D20" s="52" t="s">
        <v>45</v>
      </c>
      <c r="E20" s="52"/>
      <c r="F20" s="52"/>
      <c r="G20" s="52"/>
      <c r="H20" s="52"/>
      <c r="I20" s="52"/>
      <c r="J20" s="52"/>
    </row>
    <row r="21" s="1" customFormat="1" spans="1:1">
      <c r="A21" s="1" t="s">
        <v>46</v>
      </c>
    </row>
    <row r="22" s="1" customFormat="1" spans="1:1">
      <c r="A22" s="53" t="s">
        <v>47</v>
      </c>
    </row>
    <row r="23" s="1" customFormat="1" spans="1:1">
      <c r="A23" s="1" t="s">
        <v>48</v>
      </c>
    </row>
    <row r="24" s="1" customFormat="1" customHeight="1" spans="1:10">
      <c r="A24" s="54" t="s">
        <v>49</v>
      </c>
      <c r="B24" s="54"/>
      <c r="C24" s="54"/>
      <c r="D24" s="54"/>
      <c r="E24" s="54"/>
      <c r="F24" s="54"/>
      <c r="G24" s="54"/>
      <c r="H24" s="54"/>
      <c r="I24" s="54"/>
      <c r="J24" s="54"/>
    </row>
    <row r="25" s="1" customFormat="1" spans="1:1">
      <c r="A25" s="1" t="s">
        <v>50</v>
      </c>
    </row>
    <row r="26" s="1" customFormat="1" spans="1:1">
      <c r="A26" s="1" t="s">
        <v>51</v>
      </c>
    </row>
    <row r="27" s="1" customFormat="1" spans="1:1">
      <c r="A27" s="1" t="s">
        <v>52</v>
      </c>
    </row>
    <row r="28" s="1" customFormat="1" spans="1:1">
      <c r="A28" s="1" t="s">
        <v>53</v>
      </c>
    </row>
    <row r="29" s="1" customFormat="1" spans="1:1">
      <c r="A29" s="1" t="s">
        <v>54</v>
      </c>
    </row>
  </sheetData>
  <mergeCells count="41">
    <mergeCell ref="A1:J1"/>
    <mergeCell ref="A2:J2"/>
    <mergeCell ref="A3:J3"/>
    <mergeCell ref="A4:B4"/>
    <mergeCell ref="C4:J4"/>
    <mergeCell ref="A5:B5"/>
    <mergeCell ref="C5:E5"/>
    <mergeCell ref="F5:H5"/>
    <mergeCell ref="I5:J5"/>
    <mergeCell ref="A6:B6"/>
    <mergeCell ref="C6:J6"/>
    <mergeCell ref="A7:B7"/>
    <mergeCell ref="C7:J7"/>
    <mergeCell ref="A8:B8"/>
    <mergeCell ref="C8:J8"/>
    <mergeCell ref="E9:F9"/>
    <mergeCell ref="H9:J9"/>
    <mergeCell ref="E10:F10"/>
    <mergeCell ref="H10:J10"/>
    <mergeCell ref="D11:F11"/>
    <mergeCell ref="H11:I11"/>
    <mergeCell ref="D12:F12"/>
    <mergeCell ref="H12:I12"/>
    <mergeCell ref="D13:F13"/>
    <mergeCell ref="H13:I13"/>
    <mergeCell ref="D14:F14"/>
    <mergeCell ref="H14:I14"/>
    <mergeCell ref="D15:F15"/>
    <mergeCell ref="H15:I15"/>
    <mergeCell ref="D16:F16"/>
    <mergeCell ref="H16:I16"/>
    <mergeCell ref="B17:J17"/>
    <mergeCell ref="A18:C18"/>
    <mergeCell ref="D18:J18"/>
    <mergeCell ref="D19:J19"/>
    <mergeCell ref="A20:C20"/>
    <mergeCell ref="D20:J20"/>
    <mergeCell ref="A24:J24"/>
    <mergeCell ref="A11:A16"/>
    <mergeCell ref="B13:B15"/>
    <mergeCell ref="A9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专用车辆燃料费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舟舟求剑</cp:lastModifiedBy>
  <dcterms:created xsi:type="dcterms:W3CDTF">2021-05-25T01:56:00Z</dcterms:created>
  <dcterms:modified xsi:type="dcterms:W3CDTF">2021-07-26T01:17:24Z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73F37D279D2F44F3A2224B3E9EBD2A00</vt:lpwstr>
  </property>
  <property fmtid="{D5CDD505-2E9C-101B-9397-08002B2CF9AE}" pid="3" name="KSOProductBuildVer">
    <vt:lpwstr>2052-11.1.0.10495</vt:lpwstr>
  </property>
</Properties>
</file>