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压地农民工安置费" sheetId="2" r:id="rId1"/>
  </sheets>
  <calcPr calcId="144525"/>
</workbook>
</file>

<file path=xl/sharedStrings.xml><?xml version="1.0" encoding="utf-8"?>
<sst xmlns="http://schemas.openxmlformats.org/spreadsheetml/2006/main" count="60" uniqueCount="54">
  <si>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</si>
  <si>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2020年压地农民工安置费项目自评表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</si>
  <si>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</si>
  <si>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</si>
  <si>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压地农民工安置费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</si>
  <si>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</si>
  <si>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</si>
  <si>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</si>
  <si>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</si>
  <si>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</si>
  <si>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</si>
  <si>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</si>
  <si>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</si>
  <si>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</si>
  <si>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</si>
  <si>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</si>
  <si>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</si>
  <si>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</si>
  <si>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</si>
  <si>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</si>
  <si>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</si>
  <si>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</si>
  <si>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</si>
  <si>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</si>
  <si>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</si>
  <si>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</si>
  <si>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</si>
  <si>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</si>
  <si>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</si>
  <si>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数量指标（20分）</t>
  </si>
  <si>
    <t>按人员数发放压地农民工工资</t>
  </si>
  <si>
    <t>已完成</t>
  </si>
  <si>
    <t>质量指标（20分）</t>
  </si>
  <si>
    <t>不适用</t>
  </si>
  <si>
    <t>效益指标（30分）</t>
  </si>
  <si>
    <t>管理效益指标（30分）</t>
  </si>
  <si>
    <t>满意度指标（10分）</t>
  </si>
  <si>
    <t>服务对象
满意度指标（10分）</t>
  </si>
  <si>
    <t>总分</t>
  </si>
  <si>
    <t>偏差大或目标未完成原因分析</t>
  </si>
  <si>
    <t>已按要求完成年初既定的目标值，未出现较大偏差，已达标。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</si>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</sst>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9" borderId="24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19" fillId="17" borderId="2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left" vertical="center" wrapText="1"/>
    </xf>
    <xf numFmtId="0" fontId="5" fillId="0" borderId="15" xfId="49" applyFont="1" applyBorder="1" applyAlignment="1">
      <alignment horizontal="left" vertical="center" wrapText="1"/>
    </xf>
    <xf numFmtId="0" fontId="5" fillId="0" borderId="16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/>
    </xf>
    <xf numFmtId="0" fontId="5" fillId="0" borderId="1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2" fillId="0" borderId="16" xfId="0" applyFont="1" applyFill="1" applyBorder="1" applyAlignment="1">
      <alignment horizontal="center"/>
    </xf>
    <xf numFmtId="0" fontId="2" fillId="0" borderId="2" xfId="0" applyFont="1" applyFill="1" applyBorder="1" applyAlignment="1"/>
    <xf numFmtId="176" fontId="1" fillId="0" borderId="18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2" sqref="A2:J2"/>
    </sheetView>
  </sheetViews>
  <sheetFormatPr defaultColWidth="10.1" defaultRowHeight="15"/>
  <cols>
    <col min="1" max="1" width="7.15833333333333" style="1" customWidth="1"/>
    <col min="2" max="2" width="8.75" style="1" customWidth="1"/>
    <col min="3" max="3" width="11.875" style="1" customWidth="1"/>
    <col min="4" max="4" width="13.25" style="1" customWidth="1"/>
    <col min="5" max="5" width="7" style="1" customWidth="1"/>
    <col min="6" max="6" width="6.25" style="1" customWidth="1"/>
    <col min="7" max="7" width="15.625" style="1" customWidth="1"/>
    <col min="8" max="9" width="5.2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0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7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8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8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59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60"/>
      <c r="J9" s="17"/>
    </row>
    <row r="10" s="1" customFormat="1" ht="34" customHeight="1" spans="1:10">
      <c r="A10" s="23"/>
      <c r="B10" s="12"/>
      <c r="C10" s="22" t="s">
        <v>20</v>
      </c>
      <c r="D10" s="24">
        <v>5146500</v>
      </c>
      <c r="E10" s="24">
        <v>4726402.34</v>
      </c>
      <c r="F10" s="25"/>
      <c r="G10" s="26">
        <f>E10/D10</f>
        <v>0.918372163606334</v>
      </c>
      <c r="H10" s="27">
        <f>G10*20</f>
        <v>18.3674432721267</v>
      </c>
      <c r="I10" s="61"/>
      <c r="J10" s="62"/>
    </row>
    <row r="11" s="1" customFormat="1" ht="35" customHeight="1" spans="1:10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</row>
    <row r="12" s="1" customFormat="1" ht="44" customHeight="1" spans="1:10">
      <c r="A12" s="32"/>
      <c r="B12" s="33" t="s">
        <v>28</v>
      </c>
      <c r="C12" s="33" t="s">
        <v>29</v>
      </c>
      <c r="D12" s="34" t="s">
        <v>30</v>
      </c>
      <c r="E12" s="35"/>
      <c r="F12" s="36"/>
      <c r="G12" s="37" t="s">
        <v>30</v>
      </c>
      <c r="H12" s="38" t="s">
        <v>31</v>
      </c>
      <c r="I12" s="63"/>
      <c r="J12" s="64">
        <v>20</v>
      </c>
    </row>
    <row r="13" s="1" customFormat="1" ht="37" customHeight="1" spans="1:10">
      <c r="A13" s="32"/>
      <c r="B13" s="39"/>
      <c r="C13" s="40" t="s">
        <v>32</v>
      </c>
      <c r="D13" s="41" t="s">
        <v>33</v>
      </c>
      <c r="E13" s="42"/>
      <c r="F13" s="43"/>
      <c r="G13" s="37" t="s">
        <v>33</v>
      </c>
      <c r="H13" s="38"/>
      <c r="I13" s="63"/>
      <c r="J13" s="64">
        <v>20</v>
      </c>
    </row>
    <row r="14" s="1" customFormat="1" ht="37" customHeight="1" spans="1:10">
      <c r="A14" s="32"/>
      <c r="B14" s="40" t="s">
        <v>34</v>
      </c>
      <c r="C14" s="40" t="s">
        <v>35</v>
      </c>
      <c r="D14" s="41" t="s">
        <v>33</v>
      </c>
      <c r="E14" s="42"/>
      <c r="F14" s="43"/>
      <c r="G14" s="37" t="s">
        <v>33</v>
      </c>
      <c r="H14" s="38"/>
      <c r="I14" s="63"/>
      <c r="J14" s="64">
        <v>30</v>
      </c>
    </row>
    <row r="15" s="1" customFormat="1" ht="48" customHeight="1" spans="1:10">
      <c r="A15" s="32"/>
      <c r="B15" s="40" t="s">
        <v>36</v>
      </c>
      <c r="C15" s="40" t="s">
        <v>37</v>
      </c>
      <c r="D15" s="41" t="s">
        <v>33</v>
      </c>
      <c r="E15" s="42"/>
      <c r="F15" s="43"/>
      <c r="G15" s="44" t="s">
        <v>33</v>
      </c>
      <c r="H15" s="38"/>
      <c r="I15" s="63"/>
      <c r="J15" s="64">
        <v>10</v>
      </c>
    </row>
    <row r="16" s="1" customFormat="1" ht="38" customHeight="1" spans="1:10">
      <c r="A16" s="45" t="s">
        <v>38</v>
      </c>
      <c r="B16" s="46">
        <f>SUM(J12:J15)+H10</f>
        <v>98.3674432721267</v>
      </c>
      <c r="C16" s="47"/>
      <c r="D16" s="47"/>
      <c r="E16" s="47"/>
      <c r="F16" s="47"/>
      <c r="G16" s="47"/>
      <c r="H16" s="47"/>
      <c r="I16" s="47"/>
      <c r="J16" s="65"/>
    </row>
    <row r="17" s="1" customFormat="1" ht="73" customHeight="1" spans="1:10">
      <c r="A17" s="48" t="s">
        <v>39</v>
      </c>
      <c r="B17" s="49"/>
      <c r="C17" s="50"/>
      <c r="D17" s="10" t="s">
        <v>40</v>
      </c>
      <c r="E17" s="51"/>
      <c r="F17" s="51"/>
      <c r="G17" s="51"/>
      <c r="H17" s="51"/>
      <c r="I17" s="51"/>
      <c r="J17" s="51"/>
    </row>
    <row r="18" s="1" customFormat="1" ht="84" customHeight="1" spans="1:10">
      <c r="A18" s="52" t="s">
        <v>41</v>
      </c>
      <c r="B18" s="53"/>
      <c r="C18" s="53"/>
      <c r="D18" s="10" t="s">
        <v>42</v>
      </c>
      <c r="E18" s="51"/>
      <c r="F18" s="51"/>
      <c r="G18" s="51"/>
      <c r="H18" s="51"/>
      <c r="I18" s="51"/>
      <c r="J18" s="51"/>
    </row>
    <row r="19" s="1" customFormat="1" ht="82" customHeight="1" spans="1:10">
      <c r="A19" s="10" t="s">
        <v>43</v>
      </c>
      <c r="B19" s="10"/>
      <c r="C19" s="10"/>
      <c r="D19" s="54" t="s">
        <v>44</v>
      </c>
      <c r="E19" s="54"/>
      <c r="F19" s="54"/>
      <c r="G19" s="54"/>
      <c r="H19" s="54"/>
      <c r="I19" s="54"/>
      <c r="J19" s="54"/>
    </row>
    <row r="20" s="1" customFormat="1" spans="1:1">
      <c r="A20" s="1" t="s">
        <v>45</v>
      </c>
    </row>
    <row r="21" s="1" customFormat="1" spans="1:1">
      <c r="A21" s="55" t="s">
        <v>46</v>
      </c>
    </row>
    <row r="22" s="1" customFormat="1" spans="1:1">
      <c r="A22" s="1" t="s">
        <v>47</v>
      </c>
    </row>
    <row r="23" s="1" customFormat="1" customHeight="1" spans="1:10">
      <c r="A23" s="56" t="s">
        <v>48</v>
      </c>
      <c r="B23" s="56"/>
      <c r="C23" s="56"/>
      <c r="D23" s="56"/>
      <c r="E23" s="56"/>
      <c r="F23" s="56"/>
      <c r="G23" s="56"/>
      <c r="H23" s="56"/>
      <c r="I23" s="56"/>
      <c r="J23" s="56"/>
    </row>
    <row r="24" s="1" customFormat="1" spans="1:1">
      <c r="A24" s="1" t="s">
        <v>49</v>
      </c>
    </row>
    <row r="25" s="1" customFormat="1" spans="1:1">
      <c r="A25" s="1" t="s">
        <v>50</v>
      </c>
    </row>
    <row r="26" s="1" customFormat="1" spans="1:1">
      <c r="A26" s="1" t="s">
        <v>51</v>
      </c>
    </row>
    <row r="27" s="1" customFormat="1" spans="1:1">
      <c r="A27" s="1" t="s">
        <v>52</v>
      </c>
    </row>
    <row r="28" s="1" customFormat="1" spans="1:1">
      <c r="A28" s="1" t="s">
        <v>53</v>
      </c>
    </row>
  </sheetData>
  <mergeCells count="38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D15:F15"/>
    <mergeCell ref="H15:I15"/>
    <mergeCell ref="B16:J16"/>
    <mergeCell ref="A17:C17"/>
    <mergeCell ref="D17:J17"/>
    <mergeCell ref="D18:J18"/>
    <mergeCell ref="A19:C19"/>
    <mergeCell ref="D19:J19"/>
    <mergeCell ref="A23:J23"/>
    <mergeCell ref="A11:A15"/>
    <mergeCell ref="B12:B13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压地农民工安置费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2021-07-26T01:18:00Z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2052-11.1.0.10495</vt:lpwstr>
  </property>
</Properties>
</file>