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违法三乱" sheetId="2" r:id="rId1"/>
  </sheets>
  <calcPr calcId="144525"/>
</workbook>
</file>

<file path=xl/sharedStrings.xml><?xml version="1.0" encoding="utf-8"?>
<sst xmlns="http://schemas.openxmlformats.org/spreadsheetml/2006/main" count="77" uniqueCount="75">
  <si>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</si>
  <si>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</t>
    </r>
    <r>
      <rPr>
        <b/>
        <sz val="14"/>
        <color rgb="FFFF0000"/>
        <rFont val="宋体"/>
        <charset val="134"/>
      </rPr>
      <t>违法三乱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</si>
  <si>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</si>
  <si>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</si>
  <si>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违法三乱专项经费</t>
  </si>
  <si>
    <t>项目主管部门</t>
  </si>
  <si>
    <t>武汉市东西湖区城市管理执法局</t>
  </si>
  <si>
    <t>项目实施单位</t>
  </si>
  <si>
    <t>三包办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</si>
  <si>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</si>
  <si>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</si>
  <si>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</si>
  <si>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</si>
  <si>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</si>
  <si>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</si>
  <si>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</si>
  <si>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</si>
  <si>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</si>
  <si>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</si>
  <si>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</si>
  <si>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</si>
  <si>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</si>
  <si>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</si>
  <si>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</si>
  <si>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</si>
  <si>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</si>
  <si>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</si>
  <si>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</si>
  <si>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</si>
  <si>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数量指标（10分）</t>
  </si>
  <si>
    <t>设置社区便民信息栏</t>
  </si>
  <si>
    <t>每个社区不少于3个便民信息栏，确保干净整洁</t>
  </si>
  <si>
    <t>质量指标（5分）</t>
  </si>
  <si>
    <t>三乱考核通报</t>
  </si>
  <si>
    <t>1次/月</t>
  </si>
  <si>
    <t>质量指标（10分）</t>
  </si>
  <si>
    <t>每月组织集中打击“三乱”违法行为</t>
  </si>
  <si>
    <t>社区覆盖率</t>
  </si>
  <si>
    <t>成本指标（5分）</t>
  </si>
  <si>
    <t>信息栏平均成本</t>
  </si>
  <si>
    <t>400元以内</t>
  </si>
  <si>
    <t>时效指标（5分)</t>
  </si>
  <si>
    <t>问题整改及时性</t>
  </si>
  <si>
    <t>及时</t>
  </si>
  <si>
    <t>效益指标（30分）</t>
  </si>
  <si>
    <t>管理效益指标（5分）</t>
  </si>
  <si>
    <t>全年“三乱”整治工作计划、检查考核和工作措施</t>
  </si>
  <si>
    <t>制定实施</t>
  </si>
  <si>
    <t>社会效益指标（5分）</t>
  </si>
  <si>
    <t>降低主次干道乱张贴</t>
  </si>
  <si>
    <t>降低</t>
  </si>
  <si>
    <t>生态效益指标（15分）</t>
  </si>
  <si>
    <t>公共区域构建筑物干净整洁</t>
  </si>
  <si>
    <t>发现1处扣0.1分</t>
  </si>
  <si>
    <t>可持续影响指标（5分）</t>
  </si>
  <si>
    <t>违法三乱社会知晓率提高</t>
  </si>
  <si>
    <t>提高</t>
  </si>
  <si>
    <t>满意度指标（10分）</t>
  </si>
  <si>
    <t>服务对象
满意度指标（10分）</t>
  </si>
  <si>
    <t>违法三乱投诉件满意率</t>
  </si>
  <si>
    <t>总分</t>
  </si>
  <si>
    <t>偏差大或目标未完成原因分析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</si>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</sst>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0" borderId="25" applyNumberFormat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21" fillId="17" borderId="2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17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0" fontId="2" fillId="0" borderId="13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" xfId="0" applyFont="1" applyFill="1" applyBorder="1" applyAlignment="1"/>
    <xf numFmtId="176" fontId="1" fillId="0" borderId="18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35"/>
  <sheetViews>
    <sheetView tabSelected="1" workbookViewId="0">
      <selection activeCell="P10" sqref="P10"/>
    </sheetView>
  </sheetViews>
  <sheetFormatPr defaultColWidth="10.1" defaultRowHeight="15"/>
  <cols>
    <col min="1" max="1" width="4.21666666666667" style="1" customWidth="1"/>
    <col min="2" max="2" width="7.15833333333333" style="1" customWidth="1"/>
    <col min="3" max="3" width="8.75" style="1" customWidth="1"/>
    <col min="4" max="4" width="15.1333333333333" style="1" customWidth="1"/>
    <col min="5" max="5" width="11.775" style="1" customWidth="1"/>
    <col min="6" max="6" width="7" style="1" customWidth="1"/>
    <col min="7" max="7" width="4.38333333333333" style="1" customWidth="1"/>
    <col min="8" max="8" width="18.05" style="1" customWidth="1"/>
    <col min="9" max="10" width="5.25" style="1" customWidth="1"/>
    <col min="11" max="11" width="6.91666666666667" style="1" customWidth="1"/>
    <col min="12" max="16384" width="10.1" style="1"/>
  </cols>
  <sheetData>
    <row r="1" s="1" customFormat="1" ht="40.75" customHeight="1" spans="2:11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2:11">
      <c r="B2" s="4" t="s">
        <v>1</v>
      </c>
      <c r="C2" s="5"/>
      <c r="D2" s="5"/>
      <c r="E2" s="5"/>
      <c r="F2" s="5"/>
      <c r="G2" s="5"/>
      <c r="H2" s="5"/>
      <c r="I2" s="5"/>
      <c r="J2" s="5"/>
      <c r="K2" s="5"/>
    </row>
    <row r="3" s="1" customFormat="1" ht="40" customHeight="1" spans="2:11">
      <c r="B3" s="6" t="s">
        <v>2</v>
      </c>
      <c r="C3" s="7"/>
      <c r="D3" s="7"/>
      <c r="E3" s="7"/>
      <c r="F3" s="7"/>
      <c r="G3" s="7"/>
      <c r="H3" s="7"/>
      <c r="I3" s="7"/>
      <c r="J3" s="7"/>
      <c r="K3" s="7"/>
    </row>
    <row r="4" s="1" customFormat="1" ht="33" customHeight="1" spans="2:11">
      <c r="B4" s="8" t="s">
        <v>3</v>
      </c>
      <c r="C4" s="9"/>
      <c r="D4" s="10" t="s">
        <v>4</v>
      </c>
      <c r="E4" s="9"/>
      <c r="F4" s="9"/>
      <c r="G4" s="9"/>
      <c r="H4" s="9"/>
      <c r="I4" s="9"/>
      <c r="J4" s="9"/>
      <c r="K4" s="9"/>
    </row>
    <row r="5" s="1" customFormat="1" ht="34" customHeight="1" spans="2:11">
      <c r="B5" s="11" t="s">
        <v>5</v>
      </c>
      <c r="C5" s="12"/>
      <c r="D5" s="13" t="s">
        <v>6</v>
      </c>
      <c r="E5" s="14"/>
      <c r="F5" s="12"/>
      <c r="G5" s="15" t="s">
        <v>7</v>
      </c>
      <c r="H5" s="14"/>
      <c r="I5" s="12"/>
      <c r="J5" s="52" t="s">
        <v>8</v>
      </c>
      <c r="K5" s="12"/>
    </row>
    <row r="6" s="1" customFormat="1" ht="34" customHeight="1" spans="2:11">
      <c r="B6" s="16" t="s">
        <v>9</v>
      </c>
      <c r="C6" s="17"/>
      <c r="D6" s="18" t="s">
        <v>10</v>
      </c>
      <c r="E6" s="19"/>
      <c r="F6" s="19"/>
      <c r="G6" s="19"/>
      <c r="H6" s="19"/>
      <c r="I6" s="19"/>
      <c r="J6" s="19"/>
      <c r="K6" s="53"/>
    </row>
    <row r="7" s="1" customFormat="1" ht="34" customHeight="1" spans="2:11">
      <c r="B7" s="16" t="s">
        <v>11</v>
      </c>
      <c r="C7" s="17"/>
      <c r="D7" s="18" t="s">
        <v>12</v>
      </c>
      <c r="E7" s="19"/>
      <c r="F7" s="19"/>
      <c r="G7" s="19"/>
      <c r="H7" s="19"/>
      <c r="I7" s="19"/>
      <c r="J7" s="19"/>
      <c r="K7" s="53"/>
    </row>
    <row r="8" s="1" customFormat="1" ht="45" customHeight="1" spans="2:11">
      <c r="B8" s="16" t="s">
        <v>13</v>
      </c>
      <c r="C8" s="17"/>
      <c r="D8" s="18" t="s">
        <v>14</v>
      </c>
      <c r="E8" s="20"/>
      <c r="F8" s="20"/>
      <c r="G8" s="20"/>
      <c r="H8" s="20"/>
      <c r="I8" s="20"/>
      <c r="J8" s="20"/>
      <c r="K8" s="54"/>
    </row>
    <row r="9" s="1" customFormat="1" ht="35" customHeight="1" spans="2:11">
      <c r="B9" s="16" t="s">
        <v>15</v>
      </c>
      <c r="C9" s="21"/>
      <c r="D9" s="22"/>
      <c r="E9" s="16" t="s">
        <v>16</v>
      </c>
      <c r="F9" s="16" t="s">
        <v>17</v>
      </c>
      <c r="G9" s="17"/>
      <c r="H9" s="16" t="s">
        <v>18</v>
      </c>
      <c r="I9" s="16" t="s">
        <v>19</v>
      </c>
      <c r="J9" s="55"/>
      <c r="K9" s="17"/>
    </row>
    <row r="10" s="1" customFormat="1" ht="34" customHeight="1" spans="2:11">
      <c r="B10" s="23"/>
      <c r="C10" s="12"/>
      <c r="D10" s="22" t="s">
        <v>20</v>
      </c>
      <c r="E10" s="24">
        <v>100000</v>
      </c>
      <c r="F10" s="24">
        <v>98400</v>
      </c>
      <c r="G10" s="25"/>
      <c r="H10" s="26">
        <f>F10/E10</f>
        <v>0.984</v>
      </c>
      <c r="I10" s="56">
        <f>H10*20</f>
        <v>19.68</v>
      </c>
      <c r="J10" s="57"/>
      <c r="K10" s="58"/>
    </row>
    <row r="11" s="1" customFormat="1" ht="35" customHeight="1" spans="2:11">
      <c r="B11" s="8" t="s">
        <v>21</v>
      </c>
      <c r="C11" s="27" t="s">
        <v>22</v>
      </c>
      <c r="D11" s="28" t="s">
        <v>23</v>
      </c>
      <c r="E11" s="29" t="s">
        <v>24</v>
      </c>
      <c r="F11" s="30"/>
      <c r="G11" s="21"/>
      <c r="H11" s="29" t="s">
        <v>25</v>
      </c>
      <c r="I11" s="29" t="s">
        <v>26</v>
      </c>
      <c r="J11" s="21"/>
      <c r="K11" s="29" t="s">
        <v>27</v>
      </c>
    </row>
    <row r="12" s="1" customFormat="1" ht="44" customHeight="1" spans="2:11">
      <c r="B12" s="31"/>
      <c r="C12" s="32" t="s">
        <v>28</v>
      </c>
      <c r="D12" s="32" t="s">
        <v>29</v>
      </c>
      <c r="E12" s="33" t="s">
        <v>30</v>
      </c>
      <c r="F12" s="34"/>
      <c r="G12" s="35"/>
      <c r="H12" s="36" t="s">
        <v>31</v>
      </c>
      <c r="I12" s="59"/>
      <c r="J12" s="60"/>
      <c r="K12" s="61">
        <v>10</v>
      </c>
    </row>
    <row r="13" s="1" customFormat="1" ht="37" customHeight="1" spans="2:11">
      <c r="B13" s="31"/>
      <c r="C13" s="37"/>
      <c r="D13" s="38" t="s">
        <v>32</v>
      </c>
      <c r="E13" s="33" t="s">
        <v>33</v>
      </c>
      <c r="F13" s="34"/>
      <c r="G13" s="35"/>
      <c r="H13" s="36" t="s">
        <v>34</v>
      </c>
      <c r="I13" s="59"/>
      <c r="J13" s="60"/>
      <c r="K13" s="61">
        <v>5</v>
      </c>
    </row>
    <row r="14" s="1" customFormat="1" ht="37" customHeight="1" spans="2:11">
      <c r="B14" s="31"/>
      <c r="C14" s="37"/>
      <c r="D14" s="38" t="s">
        <v>35</v>
      </c>
      <c r="E14" s="33" t="s">
        <v>36</v>
      </c>
      <c r="F14" s="34"/>
      <c r="G14" s="35"/>
      <c r="H14" s="36" t="s">
        <v>34</v>
      </c>
      <c r="I14" s="59"/>
      <c r="J14" s="60"/>
      <c r="K14" s="61">
        <v>5</v>
      </c>
    </row>
    <row r="15" s="1" customFormat="1" ht="37" customHeight="1" spans="2:11">
      <c r="B15" s="31"/>
      <c r="C15" s="37"/>
      <c r="D15" s="38" t="s">
        <v>32</v>
      </c>
      <c r="E15" s="33" t="s">
        <v>37</v>
      </c>
      <c r="F15" s="34"/>
      <c r="G15" s="35"/>
      <c r="H15" s="39">
        <v>1</v>
      </c>
      <c r="I15" s="59"/>
      <c r="J15" s="60"/>
      <c r="K15" s="61">
        <v>5</v>
      </c>
    </row>
    <row r="16" s="1" customFormat="1" ht="37" customHeight="1" spans="2:11">
      <c r="B16" s="31"/>
      <c r="C16" s="37"/>
      <c r="D16" s="38" t="s">
        <v>38</v>
      </c>
      <c r="E16" s="33" t="s">
        <v>39</v>
      </c>
      <c r="F16" s="34"/>
      <c r="G16" s="35"/>
      <c r="H16" s="36" t="s">
        <v>40</v>
      </c>
      <c r="I16" s="59"/>
      <c r="J16" s="60"/>
      <c r="K16" s="61">
        <v>5</v>
      </c>
    </row>
    <row r="17" s="1" customFormat="1" ht="37" customHeight="1" spans="2:11">
      <c r="B17" s="31"/>
      <c r="C17" s="37"/>
      <c r="D17" s="38" t="s">
        <v>41</v>
      </c>
      <c r="E17" s="33" t="s">
        <v>42</v>
      </c>
      <c r="F17" s="34"/>
      <c r="G17" s="35"/>
      <c r="H17" s="36" t="s">
        <v>43</v>
      </c>
      <c r="I17" s="59"/>
      <c r="J17" s="60"/>
      <c r="K17" s="61">
        <v>5</v>
      </c>
    </row>
    <row r="18" s="1" customFormat="1" ht="37" customHeight="1" spans="2:11">
      <c r="B18" s="31"/>
      <c r="C18" s="38" t="s">
        <v>44</v>
      </c>
      <c r="D18" s="38" t="s">
        <v>45</v>
      </c>
      <c r="E18" s="33" t="s">
        <v>46</v>
      </c>
      <c r="F18" s="34"/>
      <c r="G18" s="35"/>
      <c r="H18" s="36" t="s">
        <v>47</v>
      </c>
      <c r="I18" s="59"/>
      <c r="J18" s="60"/>
      <c r="K18" s="61">
        <v>5</v>
      </c>
    </row>
    <row r="19" s="1" customFormat="1" ht="37" customHeight="1" spans="2:11">
      <c r="B19" s="31"/>
      <c r="C19" s="38"/>
      <c r="D19" s="38" t="s">
        <v>48</v>
      </c>
      <c r="E19" s="33" t="s">
        <v>49</v>
      </c>
      <c r="F19" s="34"/>
      <c r="G19" s="35"/>
      <c r="H19" s="36" t="s">
        <v>50</v>
      </c>
      <c r="I19" s="59"/>
      <c r="J19" s="60"/>
      <c r="K19" s="61">
        <v>5</v>
      </c>
    </row>
    <row r="20" s="1" customFormat="1" ht="37" customHeight="1" spans="2:11">
      <c r="B20" s="31"/>
      <c r="C20" s="38"/>
      <c r="D20" s="38" t="s">
        <v>51</v>
      </c>
      <c r="E20" s="33" t="s">
        <v>52</v>
      </c>
      <c r="F20" s="34"/>
      <c r="G20" s="35"/>
      <c r="H20" s="36" t="s">
        <v>53</v>
      </c>
      <c r="I20" s="59"/>
      <c r="J20" s="60"/>
      <c r="K20" s="61">
        <v>5</v>
      </c>
    </row>
    <row r="21" s="1" customFormat="1" ht="37" customHeight="1" spans="2:11">
      <c r="B21" s="31"/>
      <c r="C21" s="38"/>
      <c r="D21" s="38" t="s">
        <v>54</v>
      </c>
      <c r="E21" s="33" t="s">
        <v>55</v>
      </c>
      <c r="F21" s="34"/>
      <c r="G21" s="35"/>
      <c r="H21" s="36" t="s">
        <v>56</v>
      </c>
      <c r="I21" s="59"/>
      <c r="J21" s="60"/>
      <c r="K21" s="61">
        <v>5</v>
      </c>
    </row>
    <row r="22" s="1" customFormat="1" ht="48" customHeight="1" spans="2:11">
      <c r="B22" s="31"/>
      <c r="C22" s="38" t="s">
        <v>57</v>
      </c>
      <c r="D22" s="38" t="s">
        <v>58</v>
      </c>
      <c r="E22" s="33" t="s">
        <v>59</v>
      </c>
      <c r="F22" s="34"/>
      <c r="G22" s="35"/>
      <c r="H22" s="39">
        <v>0.9</v>
      </c>
      <c r="I22" s="59"/>
      <c r="J22" s="60"/>
      <c r="K22" s="61">
        <v>10</v>
      </c>
    </row>
    <row r="23" s="1" customFormat="1" ht="38" customHeight="1" spans="2:11">
      <c r="B23" s="40" t="s">
        <v>60</v>
      </c>
      <c r="C23" s="41">
        <f>SUM(K12:K22)+I10</f>
        <v>84.68</v>
      </c>
      <c r="D23" s="42"/>
      <c r="E23" s="42"/>
      <c r="F23" s="42"/>
      <c r="G23" s="42"/>
      <c r="H23" s="42"/>
      <c r="I23" s="42"/>
      <c r="J23" s="42"/>
      <c r="K23" s="62"/>
    </row>
    <row r="24" s="1" customFormat="1" ht="73" customHeight="1" spans="2:11">
      <c r="B24" s="43" t="s">
        <v>61</v>
      </c>
      <c r="C24" s="44"/>
      <c r="D24" s="45"/>
      <c r="E24" s="10"/>
      <c r="F24" s="46"/>
      <c r="G24" s="46"/>
      <c r="H24" s="46"/>
      <c r="I24" s="46"/>
      <c r="J24" s="46"/>
      <c r="K24" s="46"/>
    </row>
    <row r="25" s="1" customFormat="1" ht="84" customHeight="1" spans="2:11">
      <c r="B25" s="47" t="s">
        <v>62</v>
      </c>
      <c r="C25" s="48"/>
      <c r="D25" s="48"/>
      <c r="E25" s="10" t="s">
        <v>63</v>
      </c>
      <c r="F25" s="46"/>
      <c r="G25" s="46"/>
      <c r="H25" s="46"/>
      <c r="I25" s="46"/>
      <c r="J25" s="46"/>
      <c r="K25" s="46"/>
    </row>
    <row r="26" s="1" customFormat="1" ht="82" customHeight="1" spans="2:11">
      <c r="B26" s="10" t="s">
        <v>64</v>
      </c>
      <c r="C26" s="10"/>
      <c r="D26" s="10"/>
      <c r="E26" s="49" t="s">
        <v>65</v>
      </c>
      <c r="F26" s="49"/>
      <c r="G26" s="49"/>
      <c r="H26" s="49"/>
      <c r="I26" s="49"/>
      <c r="J26" s="49"/>
      <c r="K26" s="49"/>
    </row>
    <row r="27" s="1" customFormat="1" spans="2:2">
      <c r="B27" s="1" t="s">
        <v>66</v>
      </c>
    </row>
    <row r="28" s="1" customFormat="1" spans="2:2">
      <c r="B28" s="50" t="s">
        <v>67</v>
      </c>
    </row>
    <row r="29" s="1" customFormat="1" spans="2:2">
      <c r="B29" s="1" t="s">
        <v>68</v>
      </c>
    </row>
    <row r="30" s="1" customFormat="1" customHeight="1" spans="2:11">
      <c r="B30" s="51" t="s">
        <v>69</v>
      </c>
      <c r="C30" s="51"/>
      <c r="D30" s="51"/>
      <c r="E30" s="51"/>
      <c r="F30" s="51"/>
      <c r="G30" s="51"/>
      <c r="H30" s="51"/>
      <c r="I30" s="51"/>
      <c r="J30" s="51"/>
      <c r="K30" s="51"/>
    </row>
    <row r="31" s="1" customFormat="1" spans="2:2">
      <c r="B31" s="1" t="s">
        <v>70</v>
      </c>
    </row>
    <row r="32" s="1" customFormat="1" spans="2:2">
      <c r="B32" s="1" t="s">
        <v>71</v>
      </c>
    </row>
    <row r="33" s="1" customFormat="1" spans="2:2">
      <c r="B33" s="1" t="s">
        <v>72</v>
      </c>
    </row>
    <row r="34" s="1" customFormat="1" spans="2:2">
      <c r="B34" s="1" t="s">
        <v>73</v>
      </c>
    </row>
    <row r="35" s="1" customFormat="1" spans="2:2">
      <c r="B35" s="1" t="s">
        <v>74</v>
      </c>
    </row>
  </sheetData>
  <mergeCells count="51">
    <mergeCell ref="B1:K1"/>
    <mergeCell ref="B2:K2"/>
    <mergeCell ref="B3:K3"/>
    <mergeCell ref="B4:C4"/>
    <mergeCell ref="D4:K4"/>
    <mergeCell ref="B5:C5"/>
    <mergeCell ref="D5:F5"/>
    <mergeCell ref="G5:I5"/>
    <mergeCell ref="J5:K5"/>
    <mergeCell ref="B6:C6"/>
    <mergeCell ref="D6:K6"/>
    <mergeCell ref="B7:C7"/>
    <mergeCell ref="D7:K7"/>
    <mergeCell ref="B8:C8"/>
    <mergeCell ref="D8:K8"/>
    <mergeCell ref="F9:G9"/>
    <mergeCell ref="I9:K9"/>
    <mergeCell ref="F10:G10"/>
    <mergeCell ref="I10:K10"/>
    <mergeCell ref="E11:G11"/>
    <mergeCell ref="I11:J11"/>
    <mergeCell ref="E12:G12"/>
    <mergeCell ref="I12:J12"/>
    <mergeCell ref="E13:G13"/>
    <mergeCell ref="I13:J13"/>
    <mergeCell ref="E14:G14"/>
    <mergeCell ref="E15:G15"/>
    <mergeCell ref="I15:J15"/>
    <mergeCell ref="E16:G16"/>
    <mergeCell ref="I16:J16"/>
    <mergeCell ref="E17:G17"/>
    <mergeCell ref="E18:G18"/>
    <mergeCell ref="E19:G19"/>
    <mergeCell ref="I19:J19"/>
    <mergeCell ref="E20:G20"/>
    <mergeCell ref="I20:J20"/>
    <mergeCell ref="E21:G21"/>
    <mergeCell ref="I21:J21"/>
    <mergeCell ref="E22:G22"/>
    <mergeCell ref="I22:J22"/>
    <mergeCell ref="C23:K23"/>
    <mergeCell ref="B24:D24"/>
    <mergeCell ref="E24:K24"/>
    <mergeCell ref="E25:K25"/>
    <mergeCell ref="B26:D26"/>
    <mergeCell ref="E26:K26"/>
    <mergeCell ref="B30:K30"/>
    <mergeCell ref="B11:B22"/>
    <mergeCell ref="C12:C16"/>
    <mergeCell ref="C18:C21"/>
    <mergeCell ref="B9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违法三乱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2021-07-28T00:57:49Z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2052-11.1.0.10495</vt:lpwstr>
  </property>
</Properties>
</file>