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门前三包" sheetId="1" r:id="rId1"/>
  </sheets>
  <calcPr calcId="144525"/>
</workbook>
</file>

<file path=xl/sharedStrings.xml><?xml version="1.0" encoding="utf-8"?>
<sst xmlns="http://schemas.openxmlformats.org/spreadsheetml/2006/main" count="79" uniqueCount="75">
  <si>
    <r>
      <rPr>
        <sz val="11"/>
        <color theme="1"/>
        <rFont val="宋体"/>
        <charset val="134"/>
      </rPr>
      <t>附件</t>
    </r>
    <r>
      <rPr>
        <sz val="11"/>
        <color theme="1"/>
        <rFont val="Calibri"/>
        <charset val="134"/>
      </rPr>
      <t>1-9</t>
    </r>
    <r>
      <rPr>
        <sz val="11"/>
        <color theme="1"/>
        <rFont val="宋体"/>
        <charset val="134"/>
      </rPr>
      <t>：</t>
    </r>
  </si>
  <si>
    <r>
      <rPr>
        <b/>
        <sz val="14"/>
        <color theme="1"/>
        <rFont val="宋体"/>
        <charset val="134"/>
      </rPr>
      <t>2020年</t>
    </r>
    <r>
      <rPr>
        <b/>
        <sz val="14"/>
        <color rgb="FFFF0000"/>
        <rFont val="宋体"/>
        <charset val="134"/>
      </rPr>
      <t>门前三包</t>
    </r>
    <r>
      <rPr>
        <b/>
        <sz val="14"/>
        <color theme="1"/>
        <rFont val="宋体"/>
        <charset val="134"/>
      </rPr>
      <t>项目自评表</t>
    </r>
    <r>
      <rPr>
        <sz val="11"/>
        <color theme="1"/>
        <rFont val="宋体"/>
        <charset val="134"/>
      </rPr>
      <t xml:space="preserve">
</t>
    </r>
    <r>
      <rPr>
        <sz val="11"/>
        <color theme="1"/>
        <rFont val="Calibri"/>
        <charset val="134"/>
      </rPr>
      <t xml:space="preserve">                                                                    </t>
    </r>
  </si>
  <si>
    <r>
      <rPr>
        <sz val="11"/>
        <color theme="1"/>
        <rFont val="宋体"/>
        <charset val="134"/>
      </rPr>
      <t>单位名称：武汉市东西湖区城市管理执法局</t>
    </r>
    <r>
      <rPr>
        <sz val="11"/>
        <color theme="1"/>
        <rFont val="Calibri"/>
        <charset val="134"/>
      </rPr>
      <t xml:space="preserve">                                                                   </t>
    </r>
    <r>
      <rPr>
        <sz val="11"/>
        <color theme="1"/>
        <rFont val="宋体"/>
        <charset val="134"/>
      </rPr>
      <t>填报日期：2021年5月17日</t>
    </r>
  </si>
  <si>
    <t>项目名称</t>
  </si>
  <si>
    <t>门前三包专项经费</t>
  </si>
  <si>
    <t>项目主管部门</t>
  </si>
  <si>
    <t>武汉市东西湖区城市管理执法局</t>
  </si>
  <si>
    <t>项目实施单位</t>
  </si>
  <si>
    <t>三包办</t>
  </si>
  <si>
    <t>项目类别</t>
  </si>
  <si>
    <t>1、部门预算项目 √   2、区直专项     口</t>
  </si>
  <si>
    <t>项目属性</t>
  </si>
  <si>
    <r>
      <rPr>
        <sz val="11"/>
        <color theme="1"/>
        <rFont val="宋体"/>
        <charset val="134"/>
      </rPr>
      <t xml:space="preserve">1、持续性项目 </t>
    </r>
    <r>
      <rPr>
        <b/>
        <sz val="11"/>
        <color theme="1"/>
        <rFont val="宋体"/>
        <charset val="134"/>
      </rPr>
      <t xml:space="preserve">  </t>
    </r>
    <r>
      <rPr>
        <sz val="11"/>
        <color theme="1"/>
        <rFont val="宋体"/>
        <charset val="134"/>
      </rPr>
      <t>√</t>
    </r>
    <r>
      <rPr>
        <b/>
        <sz val="11"/>
        <color theme="1"/>
        <rFont val="宋体"/>
        <charset val="134"/>
      </rPr>
      <t xml:space="preserve">   </t>
    </r>
    <r>
      <rPr>
        <sz val="11"/>
        <color theme="1"/>
        <rFont val="宋体"/>
        <charset val="134"/>
      </rPr>
      <t>2、新增性项目   口</t>
    </r>
  </si>
  <si>
    <t>项目类型</t>
  </si>
  <si>
    <r>
      <rPr>
        <sz val="11"/>
        <color theme="1"/>
        <rFont val="宋体"/>
        <charset val="134"/>
      </rPr>
      <t>1、常年性项目</t>
    </r>
    <r>
      <rPr>
        <b/>
        <sz val="11"/>
        <color theme="1"/>
        <rFont val="宋体"/>
        <charset val="134"/>
      </rPr>
      <t xml:space="preserve">   </t>
    </r>
    <r>
      <rPr>
        <sz val="11"/>
        <color theme="1"/>
        <rFont val="宋体"/>
        <charset val="134"/>
      </rPr>
      <t>√</t>
    </r>
    <r>
      <rPr>
        <b/>
        <sz val="11"/>
        <color theme="1"/>
        <rFont val="宋体"/>
        <charset val="134"/>
      </rPr>
      <t xml:space="preserve">    </t>
    </r>
    <r>
      <rPr>
        <sz val="11"/>
        <color theme="1"/>
        <rFont val="宋体"/>
        <charset val="134"/>
      </rPr>
      <t>2、延续性项目  口      3 、一次性项目 口</t>
    </r>
  </si>
  <si>
    <t>预算执行
情况(万元)
(20分)</t>
  </si>
  <si>
    <t>预算
数(A)</t>
  </si>
  <si>
    <t>执行数(B)</t>
  </si>
  <si>
    <t>执行率(B/A)</t>
  </si>
  <si>
    <r>
      <rPr>
        <sz val="11"/>
        <color theme="1"/>
        <rFont val="微软雅黑"/>
        <charset val="134"/>
      </rPr>
      <t xml:space="preserve">得分
</t>
    </r>
    <r>
      <rPr>
        <sz val="11"/>
        <color theme="1"/>
        <rFont val="Calibri"/>
        <charset val="134"/>
      </rPr>
      <t>(20</t>
    </r>
    <r>
      <rPr>
        <sz val="11"/>
        <color theme="1"/>
        <rFont val="微软雅黑"/>
        <charset val="134"/>
      </rPr>
      <t>分</t>
    </r>
    <r>
      <rPr>
        <sz val="11"/>
        <color theme="1"/>
        <rFont val="Calibri"/>
        <charset val="134"/>
      </rPr>
      <t>*</t>
    </r>
    <r>
      <rPr>
        <sz val="11"/>
        <color theme="1"/>
        <rFont val="微软雅黑"/>
        <charset val="134"/>
      </rPr>
      <t>执行率》</t>
    </r>
  </si>
  <si>
    <t>年度财政
资金总额</t>
  </si>
  <si>
    <t>年度
绩效
目标
(80
分)</t>
  </si>
  <si>
    <t>一级指标</t>
  </si>
  <si>
    <t>二级指标</t>
  </si>
  <si>
    <t>三级指标</t>
  </si>
  <si>
    <r>
      <rPr>
        <sz val="11"/>
        <color theme="1"/>
        <rFont val="微软雅黑"/>
        <charset val="134"/>
      </rPr>
      <t>年初目标值（</t>
    </r>
    <r>
      <rPr>
        <sz val="11"/>
        <color theme="1"/>
        <rFont val="Calibri"/>
        <charset val="134"/>
      </rPr>
      <t>A)</t>
    </r>
  </si>
  <si>
    <r>
      <rPr>
        <sz val="11"/>
        <color theme="1"/>
        <rFont val="微软雅黑"/>
        <charset val="134"/>
      </rPr>
      <t xml:space="preserve">实际完成值
</t>
    </r>
    <r>
      <rPr>
        <sz val="11"/>
        <color theme="1"/>
        <rFont val="Calibri"/>
        <charset val="134"/>
      </rPr>
      <t>(B)</t>
    </r>
  </si>
  <si>
    <t>得分</t>
  </si>
  <si>
    <t>产出指标（40分）</t>
  </si>
  <si>
    <t>数量指标（10分）</t>
  </si>
  <si>
    <t>门前三包责任书签订率</t>
  </si>
  <si>
    <t>门前三包责任书上墙率</t>
  </si>
  <si>
    <t>质量指标（5分）</t>
  </si>
  <si>
    <t>区三包办督察员巡查</t>
  </si>
  <si>
    <t>1次/月</t>
  </si>
  <si>
    <t>质量指标(10分）</t>
  </si>
  <si>
    <t>责任区域干净整洁</t>
  </si>
  <si>
    <t>发现1处扣0.1分</t>
  </si>
  <si>
    <t>时效指标（5分）</t>
  </si>
  <si>
    <t>责任书签订上墙</t>
  </si>
  <si>
    <t>第一季度完成</t>
  </si>
  <si>
    <t>未完成</t>
  </si>
  <si>
    <t>成本指标（10分）</t>
  </si>
  <si>
    <t>责任书平均成本</t>
  </si>
  <si>
    <t>2元以内</t>
  </si>
  <si>
    <t>效益指标（30分）</t>
  </si>
  <si>
    <t>管理效益指标（5分）</t>
  </si>
  <si>
    <t>门前三包基本信息档案建立</t>
  </si>
  <si>
    <t>100%实时更新</t>
  </si>
  <si>
    <t>经济效益指标（10分）</t>
  </si>
  <si>
    <t>优化营商环境</t>
  </si>
  <si>
    <t>优化</t>
  </si>
  <si>
    <t>社会效益指标（10分）</t>
  </si>
  <si>
    <t>门前三包落实率</t>
  </si>
  <si>
    <t>可持续影响指标（5分）</t>
  </si>
  <si>
    <t>门前三包社会知晓率提高</t>
  </si>
  <si>
    <t>提高</t>
  </si>
  <si>
    <t>满意度指标（10分）</t>
  </si>
  <si>
    <t>服务对象
满意度指标（10分）</t>
  </si>
  <si>
    <t>门前三包投诉件满意率</t>
  </si>
  <si>
    <t>总分</t>
  </si>
  <si>
    <t>偏差大或目标未完成原因分析</t>
  </si>
  <si>
    <t>改进措施及结果应用方案</t>
  </si>
  <si>
    <t>1.积极借鉴学习其他部门单位绩效目标编制经验，结合本单位实际情况，合理编制绩效目标。
2.在合理编制绩效目标基础上，严格按绩效目标设置开展工作并使用项目资金。</t>
  </si>
  <si>
    <t>单位主要负责人签批意见</t>
  </si>
  <si>
    <t xml:space="preserve">                          签名：
                                    年   月   日</t>
  </si>
  <si>
    <r>
      <rPr>
        <sz val="11"/>
        <color theme="1"/>
        <rFont val="Calibri"/>
        <charset val="134"/>
      </rPr>
      <t>1.</t>
    </r>
    <r>
      <rPr>
        <sz val="11"/>
        <color theme="1"/>
        <rFont val="宋体"/>
        <charset val="134"/>
      </rPr>
      <t>预算执行情况口径：预算数为调整后财政资金总额（包括上年结余结转），执行数为资</t>
    </r>
  </si>
  <si>
    <t>金使用单位财政资金实际支出数。</t>
  </si>
  <si>
    <r>
      <rPr>
        <sz val="11"/>
        <color theme="1"/>
        <rFont val="Calibri"/>
        <charset val="134"/>
      </rPr>
      <t>2.</t>
    </r>
    <r>
      <rPr>
        <sz val="11"/>
        <color theme="1"/>
        <rFont val="宋体"/>
        <charset val="134"/>
      </rPr>
      <t>定量指标完成数汇总原则：绝对值直接累加计算，相对值按照资金额度加权平均计算。</t>
    </r>
  </si>
  <si>
    <t>定量指标计分原则：正向指标(即目标值为≥X，得分=权重*B/A),反向指标（即目标值≤X</t>
  </si>
  <si>
    <r>
      <rPr>
        <sz val="11"/>
        <color theme="1"/>
        <rFont val="宋体"/>
        <charset val="134"/>
      </rPr>
      <t>得分</t>
    </r>
    <r>
      <rPr>
        <sz val="11"/>
        <color theme="1"/>
        <rFont val="Calibri"/>
        <charset val="134"/>
      </rPr>
      <t>=</t>
    </r>
    <r>
      <rPr>
        <sz val="11"/>
        <color theme="1"/>
        <rFont val="宋体"/>
        <charset val="134"/>
      </rPr>
      <t>权重</t>
    </r>
    <r>
      <rPr>
        <sz val="11"/>
        <color theme="1"/>
        <rFont val="Calibri"/>
        <charset val="134"/>
      </rPr>
      <t>*A/B</t>
    </r>
    <r>
      <rPr>
        <sz val="11"/>
        <color theme="1"/>
        <rFont val="宋体"/>
        <charset val="134"/>
      </rPr>
      <t>），得分不得突破权重总额，定量指标先汇总完成数，再计算得分。</t>
    </r>
  </si>
  <si>
    <r>
      <rPr>
        <sz val="11"/>
        <color theme="1"/>
        <rFont val="Calibri"/>
        <charset val="134"/>
      </rPr>
      <t>3.</t>
    </r>
    <r>
      <rPr>
        <sz val="11"/>
        <color theme="1"/>
        <rFont val="宋体"/>
        <charset val="134"/>
      </rPr>
      <t>定性指标计分原则：达成预期指标，部分达成预期指标并具有一定效果、未达成预期指标</t>
    </r>
  </si>
  <si>
    <r>
      <rPr>
        <sz val="11"/>
        <color theme="1"/>
        <rFont val="宋体"/>
        <charset val="134"/>
      </rPr>
      <t>且效果较差三档，分别按照该指标对应分值区间</t>
    </r>
    <r>
      <rPr>
        <sz val="11"/>
        <color theme="1"/>
        <rFont val="Calibri"/>
        <charset val="134"/>
      </rPr>
      <t>100-80%</t>
    </r>
    <r>
      <rPr>
        <sz val="11"/>
        <color theme="1"/>
        <rFont val="宋体"/>
        <charset val="134"/>
      </rPr>
      <t>（含</t>
    </r>
    <r>
      <rPr>
        <sz val="11"/>
        <color theme="1"/>
        <rFont val="Calibri"/>
        <charset val="134"/>
      </rPr>
      <t>80%</t>
    </r>
    <r>
      <rPr>
        <sz val="11"/>
        <color theme="1"/>
        <rFont val="宋体"/>
        <charset val="134"/>
      </rPr>
      <t>）、</t>
    </r>
    <r>
      <rPr>
        <sz val="11"/>
        <color theme="1"/>
        <rFont val="Calibri"/>
        <charset val="134"/>
      </rPr>
      <t>80-50%(</t>
    </r>
    <r>
      <rPr>
        <sz val="11"/>
        <color theme="1"/>
        <rFont val="宋体"/>
        <charset val="134"/>
      </rPr>
      <t>含</t>
    </r>
    <r>
      <rPr>
        <sz val="11"/>
        <color theme="1"/>
        <rFont val="Calibri"/>
        <charset val="134"/>
      </rPr>
      <t>50%</t>
    </r>
    <r>
      <rPr>
        <sz val="11"/>
        <color theme="1"/>
        <rFont val="宋体"/>
        <charset val="134"/>
      </rPr>
      <t>）、</t>
    </r>
  </si>
  <si>
    <r>
      <rPr>
        <sz val="11"/>
        <color theme="1"/>
        <rFont val="Calibri"/>
        <charset val="134"/>
      </rPr>
      <t>50-0%</t>
    </r>
    <r>
      <rPr>
        <sz val="11"/>
        <color theme="1"/>
        <rFont val="宋体"/>
        <charset val="134"/>
      </rPr>
      <t>合理确定分值。汇总时，以资金额度为权重，对分值进行加权平均计算。</t>
    </r>
  </si>
  <si>
    <r>
      <rPr>
        <sz val="11"/>
        <color theme="1"/>
        <rFont val="Calibri"/>
        <charset val="134"/>
      </rPr>
      <t>4.</t>
    </r>
    <r>
      <rPr>
        <sz val="11"/>
        <color theme="1"/>
        <rFont val="宋体"/>
        <charset val="134"/>
      </rPr>
      <t>基于经济性和必要性等因素考虑，满意度指标暂可不作为必评指标。</t>
    </r>
  </si>
</sst>
</file>

<file path=xl/styles.xml><?xml version="1.0" encoding="utf-8"?>
<styleSheet xmlns="http://schemas.openxmlformats.org/spreadsheetml/2006/main">
  <numFmts count="5">
    <numFmt numFmtId="176" formatCode="0.00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color theme="1"/>
      <name val="Calibri"/>
      <charset val="134"/>
    </font>
    <font>
      <sz val="11"/>
      <color theme="1"/>
      <name val="宋体"/>
      <charset val="134"/>
    </font>
    <font>
      <b/>
      <sz val="14"/>
      <color theme="1"/>
      <name val="宋体"/>
      <charset val="134"/>
    </font>
    <font>
      <sz val="11"/>
      <color theme="1"/>
      <name val="微软雅黑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4"/>
      <color rgb="FFFF0000"/>
      <name val="宋体"/>
      <charset val="134"/>
    </font>
    <font>
      <b/>
      <sz val="11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000000"/>
      </right>
      <top/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1" fillId="7" borderId="2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5" borderId="22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4" applyNumberFormat="0" applyFill="0" applyAlignment="0" applyProtection="0">
      <alignment vertical="center"/>
    </xf>
    <xf numFmtId="0" fontId="18" fillId="0" borderId="24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5" fillId="0" borderId="23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9" fillId="20" borderId="25" applyNumberFormat="0" applyAlignment="0" applyProtection="0">
      <alignment vertical="center"/>
    </xf>
    <xf numFmtId="0" fontId="20" fillId="20" borderId="21" applyNumberFormat="0" applyAlignment="0" applyProtection="0">
      <alignment vertical="center"/>
    </xf>
    <xf numFmtId="0" fontId="21" fillId="22" borderId="26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8" fillId="0" borderId="20" applyNumberFormat="0" applyFill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5" fillId="0" borderId="0"/>
  </cellStyleXfs>
  <cellXfs count="63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left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/>
    <xf numFmtId="0" fontId="2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/>
    <xf numFmtId="0" fontId="2" fillId="0" borderId="3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/>
    <xf numFmtId="0" fontId="1" fillId="0" borderId="3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/>
    <xf numFmtId="0" fontId="2" fillId="0" borderId="6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/>
    <xf numFmtId="0" fontId="2" fillId="0" borderId="8" xfId="0" applyFont="1" applyFill="1" applyBorder="1" applyAlignment="1">
      <alignment vertical="center"/>
    </xf>
    <xf numFmtId="0" fontId="1" fillId="0" borderId="9" xfId="0" applyFont="1" applyFill="1" applyBorder="1" applyAlignment="1"/>
    <xf numFmtId="0" fontId="1" fillId="0" borderId="6" xfId="0" applyFont="1" applyFill="1" applyBorder="1" applyAlignment="1">
      <alignment horizontal="left" vertical="center" wrapText="1"/>
    </xf>
    <xf numFmtId="0" fontId="1" fillId="0" borderId="10" xfId="0" applyFont="1" applyFill="1" applyBorder="1" applyAlignment="1"/>
    <xf numFmtId="43" fontId="1" fillId="0" borderId="6" xfId="8" applyFont="1" applyBorder="1" applyAlignment="1">
      <alignment horizontal="center" vertical="center" wrapText="1"/>
    </xf>
    <xf numFmtId="43" fontId="1" fillId="0" borderId="7" xfId="8" applyFont="1" applyBorder="1" applyAlignment="1"/>
    <xf numFmtId="10" fontId="1" fillId="0" borderId="6" xfId="11" applyNumberFormat="1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/>
    <xf numFmtId="0" fontId="1" fillId="0" borderId="13" xfId="0" applyFont="1" applyFill="1" applyBorder="1" applyAlignment="1">
      <alignment horizontal="center" vertical="center" wrapText="1"/>
    </xf>
    <xf numFmtId="0" fontId="5" fillId="0" borderId="14" xfId="49" applyFont="1" applyBorder="1" applyAlignment="1">
      <alignment horizontal="center" vertical="center" wrapText="1"/>
    </xf>
    <xf numFmtId="0" fontId="5" fillId="0" borderId="13" xfId="49" applyFont="1" applyBorder="1" applyAlignment="1">
      <alignment horizontal="center" vertical="center" wrapText="1"/>
    </xf>
    <xf numFmtId="0" fontId="5" fillId="0" borderId="15" xfId="49" applyFont="1" applyBorder="1" applyAlignment="1">
      <alignment horizontal="center" vertical="center" wrapText="1"/>
    </xf>
    <xf numFmtId="0" fontId="5" fillId="0" borderId="16" xfId="49" applyFont="1" applyBorder="1" applyAlignment="1">
      <alignment horizontal="center" vertical="center" wrapText="1"/>
    </xf>
    <xf numFmtId="9" fontId="5" fillId="0" borderId="2" xfId="49" applyNumberFormat="1" applyFont="1" applyBorder="1" applyAlignment="1">
      <alignment horizontal="left" vertical="center" wrapText="1"/>
    </xf>
    <xf numFmtId="0" fontId="5" fillId="0" borderId="17" xfId="49" applyFont="1" applyBorder="1" applyAlignment="1">
      <alignment horizontal="center" vertical="center" wrapText="1"/>
    </xf>
    <xf numFmtId="0" fontId="5" fillId="0" borderId="18" xfId="49" applyFont="1" applyBorder="1" applyAlignment="1">
      <alignment horizontal="center" vertical="center" wrapText="1"/>
    </xf>
    <xf numFmtId="0" fontId="5" fillId="0" borderId="2" xfId="49" applyFont="1" applyBorder="1" applyAlignment="1">
      <alignment horizontal="center" vertical="center" wrapText="1"/>
    </xf>
    <xf numFmtId="0" fontId="5" fillId="0" borderId="2" xfId="49" applyFont="1" applyBorder="1" applyAlignment="1">
      <alignment horizontal="left" vertical="center" wrapText="1"/>
    </xf>
    <xf numFmtId="0" fontId="5" fillId="0" borderId="2" xfId="49" applyFont="1" applyBorder="1" applyAlignment="1">
      <alignment vertical="center" wrapText="1"/>
    </xf>
    <xf numFmtId="0" fontId="1" fillId="0" borderId="14" xfId="0" applyFont="1" applyFill="1" applyBorder="1" applyAlignment="1">
      <alignment horizontal="center" vertical="center" wrapText="1"/>
    </xf>
    <xf numFmtId="176" fontId="1" fillId="0" borderId="19" xfId="0" applyNumberFormat="1" applyFont="1" applyFill="1" applyBorder="1" applyAlignment="1">
      <alignment horizontal="center" vertical="center" wrapText="1"/>
    </xf>
    <xf numFmtId="176" fontId="1" fillId="0" borderId="0" xfId="0" applyNumberFormat="1" applyFont="1" applyFill="1" applyBorder="1" applyAlignment="1"/>
    <xf numFmtId="0" fontId="2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wrapText="1"/>
    </xf>
    <xf numFmtId="0" fontId="2" fillId="0" borderId="0" xfId="0" applyFont="1" applyFill="1" applyAlignment="1"/>
    <xf numFmtId="0" fontId="2" fillId="0" borderId="0" xfId="0" applyFont="1" applyFill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/>
    <xf numFmtId="0" fontId="2" fillId="0" borderId="7" xfId="0" applyFont="1" applyFill="1" applyBorder="1" applyAlignment="1">
      <alignment vertical="center"/>
    </xf>
    <xf numFmtId="0" fontId="1" fillId="0" borderId="8" xfId="0" applyFont="1" applyFill="1" applyBorder="1" applyAlignment="1"/>
    <xf numFmtId="2" fontId="1" fillId="0" borderId="6" xfId="0" applyNumberFormat="1" applyFont="1" applyFill="1" applyBorder="1" applyAlignment="1">
      <alignment horizontal="center" vertical="center" wrapText="1"/>
    </xf>
    <xf numFmtId="2" fontId="1" fillId="0" borderId="8" xfId="0" applyNumberFormat="1" applyFont="1" applyFill="1" applyBorder="1" applyAlignment="1"/>
    <xf numFmtId="2" fontId="1" fillId="0" borderId="7" xfId="0" applyNumberFormat="1" applyFont="1" applyFill="1" applyBorder="1" applyAlignment="1"/>
    <xf numFmtId="9" fontId="5" fillId="0" borderId="13" xfId="49" applyNumberFormat="1" applyFont="1" applyBorder="1" applyAlignment="1">
      <alignment horizontal="center" vertical="center" wrapText="1"/>
    </xf>
    <xf numFmtId="176" fontId="1" fillId="0" borderId="19" xfId="0" applyNumberFormat="1" applyFont="1" applyFill="1" applyBorder="1" applyAlignment="1"/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K35"/>
  <sheetViews>
    <sheetView tabSelected="1" workbookViewId="0">
      <selection activeCell="L1" sqref="L$1:L$1048576"/>
    </sheetView>
  </sheetViews>
  <sheetFormatPr defaultColWidth="10.1" defaultRowHeight="15"/>
  <cols>
    <col min="1" max="1" width="4.21666666666667" style="1" customWidth="1"/>
    <col min="2" max="2" width="7.15833333333333" style="1" customWidth="1"/>
    <col min="3" max="3" width="8.75" style="1" customWidth="1"/>
    <col min="4" max="4" width="15.1333333333333" style="1" customWidth="1"/>
    <col min="5" max="5" width="11.775" style="1" customWidth="1"/>
    <col min="6" max="6" width="7" style="1" customWidth="1"/>
    <col min="7" max="7" width="4.38333333333333" style="1" customWidth="1"/>
    <col min="8" max="8" width="18.05" style="1" customWidth="1"/>
    <col min="9" max="10" width="5.25" style="1" customWidth="1"/>
    <col min="11" max="11" width="6.91666666666667" style="1" customWidth="1"/>
    <col min="12" max="16384" width="10.1" style="1"/>
  </cols>
  <sheetData>
    <row r="1" s="1" customFormat="1" ht="40.75" customHeight="1" spans="2:11">
      <c r="B1" s="2" t="s">
        <v>0</v>
      </c>
      <c r="C1" s="3"/>
      <c r="D1" s="3"/>
      <c r="E1" s="3"/>
      <c r="F1" s="3"/>
      <c r="G1" s="3"/>
      <c r="H1" s="3"/>
      <c r="I1" s="3"/>
      <c r="J1" s="3"/>
      <c r="K1" s="3"/>
    </row>
    <row r="2" s="1" customFormat="1" ht="37.25" customHeight="1" spans="2:11">
      <c r="B2" s="4" t="s">
        <v>1</v>
      </c>
      <c r="C2" s="5"/>
      <c r="D2" s="5"/>
      <c r="E2" s="5"/>
      <c r="F2" s="5"/>
      <c r="G2" s="5"/>
      <c r="H2" s="5"/>
      <c r="I2" s="5"/>
      <c r="J2" s="5"/>
      <c r="K2" s="5"/>
    </row>
    <row r="3" s="1" customFormat="1" ht="45" customHeight="1" spans="2:11">
      <c r="B3" s="6" t="s">
        <v>2</v>
      </c>
      <c r="C3" s="7"/>
      <c r="D3" s="7"/>
      <c r="E3" s="7"/>
      <c r="F3" s="7"/>
      <c r="G3" s="7"/>
      <c r="H3" s="7"/>
      <c r="I3" s="7"/>
      <c r="J3" s="7"/>
      <c r="K3" s="7"/>
    </row>
    <row r="4" s="1" customFormat="1" ht="33" customHeight="1" spans="2:11">
      <c r="B4" s="8" t="s">
        <v>3</v>
      </c>
      <c r="C4" s="9"/>
      <c r="D4" s="10" t="s">
        <v>4</v>
      </c>
      <c r="E4" s="9"/>
      <c r="F4" s="9"/>
      <c r="G4" s="9"/>
      <c r="H4" s="9"/>
      <c r="I4" s="9"/>
      <c r="J4" s="9"/>
      <c r="K4" s="9"/>
    </row>
    <row r="5" s="1" customFormat="1" ht="34" customHeight="1" spans="2:11">
      <c r="B5" s="11" t="s">
        <v>5</v>
      </c>
      <c r="C5" s="12"/>
      <c r="D5" s="13" t="s">
        <v>6</v>
      </c>
      <c r="E5" s="14"/>
      <c r="F5" s="12"/>
      <c r="G5" s="15" t="s">
        <v>7</v>
      </c>
      <c r="H5" s="14"/>
      <c r="I5" s="12"/>
      <c r="J5" s="54" t="s">
        <v>8</v>
      </c>
      <c r="K5" s="12"/>
    </row>
    <row r="6" s="1" customFormat="1" ht="34" customHeight="1" spans="2:11">
      <c r="B6" s="16" t="s">
        <v>9</v>
      </c>
      <c r="C6" s="17"/>
      <c r="D6" s="18" t="s">
        <v>10</v>
      </c>
      <c r="E6" s="19"/>
      <c r="F6" s="19"/>
      <c r="G6" s="19"/>
      <c r="H6" s="19"/>
      <c r="I6" s="19"/>
      <c r="J6" s="19"/>
      <c r="K6" s="55"/>
    </row>
    <row r="7" s="1" customFormat="1" ht="34" customHeight="1" spans="2:11">
      <c r="B7" s="16" t="s">
        <v>11</v>
      </c>
      <c r="C7" s="17"/>
      <c r="D7" s="18" t="s">
        <v>12</v>
      </c>
      <c r="E7" s="19"/>
      <c r="F7" s="19"/>
      <c r="G7" s="19"/>
      <c r="H7" s="19"/>
      <c r="I7" s="19"/>
      <c r="J7" s="19"/>
      <c r="K7" s="55"/>
    </row>
    <row r="8" s="1" customFormat="1" ht="45" customHeight="1" spans="2:11">
      <c r="B8" s="16" t="s">
        <v>13</v>
      </c>
      <c r="C8" s="17"/>
      <c r="D8" s="18" t="s">
        <v>14</v>
      </c>
      <c r="E8" s="20"/>
      <c r="F8" s="20"/>
      <c r="G8" s="20"/>
      <c r="H8" s="20"/>
      <c r="I8" s="20"/>
      <c r="J8" s="20"/>
      <c r="K8" s="56"/>
    </row>
    <row r="9" s="1" customFormat="1" ht="35" customHeight="1" spans="2:11">
      <c r="B9" s="16" t="s">
        <v>15</v>
      </c>
      <c r="C9" s="21"/>
      <c r="D9" s="22"/>
      <c r="E9" s="16" t="s">
        <v>16</v>
      </c>
      <c r="F9" s="16" t="s">
        <v>17</v>
      </c>
      <c r="G9" s="17"/>
      <c r="H9" s="16" t="s">
        <v>18</v>
      </c>
      <c r="I9" s="16" t="s">
        <v>19</v>
      </c>
      <c r="J9" s="57"/>
      <c r="K9" s="17"/>
    </row>
    <row r="10" s="1" customFormat="1" ht="34" customHeight="1" spans="2:11">
      <c r="B10" s="23"/>
      <c r="C10" s="12"/>
      <c r="D10" s="22" t="s">
        <v>20</v>
      </c>
      <c r="E10" s="24">
        <v>600000</v>
      </c>
      <c r="F10" s="24">
        <v>592000</v>
      </c>
      <c r="G10" s="25"/>
      <c r="H10" s="26">
        <f>F10/E10</f>
        <v>0.986666666666667</v>
      </c>
      <c r="I10" s="58">
        <f>H10*20</f>
        <v>19.7333333333333</v>
      </c>
      <c r="J10" s="59"/>
      <c r="K10" s="60"/>
    </row>
    <row r="11" s="1" customFormat="1" ht="35" customHeight="1" spans="2:11">
      <c r="B11" s="8" t="s">
        <v>21</v>
      </c>
      <c r="C11" s="27" t="s">
        <v>22</v>
      </c>
      <c r="D11" s="28" t="s">
        <v>23</v>
      </c>
      <c r="E11" s="29" t="s">
        <v>24</v>
      </c>
      <c r="F11" s="30"/>
      <c r="G11" s="21"/>
      <c r="H11" s="29" t="s">
        <v>25</v>
      </c>
      <c r="I11" s="29" t="s">
        <v>26</v>
      </c>
      <c r="J11" s="21"/>
      <c r="K11" s="29" t="s">
        <v>27</v>
      </c>
    </row>
    <row r="12" s="1" customFormat="1" ht="44" customHeight="1" spans="2:11">
      <c r="B12" s="31"/>
      <c r="C12" s="32" t="s">
        <v>28</v>
      </c>
      <c r="D12" s="32" t="s">
        <v>29</v>
      </c>
      <c r="E12" s="33" t="s">
        <v>30</v>
      </c>
      <c r="F12" s="34"/>
      <c r="G12" s="35"/>
      <c r="H12" s="36">
        <v>1</v>
      </c>
      <c r="I12" s="61">
        <v>0.95</v>
      </c>
      <c r="J12" s="35"/>
      <c r="K12" s="41">
        <f>I12/H12*5</f>
        <v>4.75</v>
      </c>
    </row>
    <row r="13" s="1" customFormat="1" ht="37" customHeight="1" spans="2:11">
      <c r="B13" s="31"/>
      <c r="C13" s="37"/>
      <c r="D13" s="38"/>
      <c r="E13" s="33" t="s">
        <v>31</v>
      </c>
      <c r="F13" s="34"/>
      <c r="G13" s="35"/>
      <c r="H13" s="36">
        <v>1</v>
      </c>
      <c r="I13" s="61">
        <v>0.95</v>
      </c>
      <c r="J13" s="35"/>
      <c r="K13" s="41">
        <f>I13/H13*5</f>
        <v>4.75</v>
      </c>
    </row>
    <row r="14" s="1" customFormat="1" ht="37" customHeight="1" spans="2:11">
      <c r="B14" s="31"/>
      <c r="C14" s="37"/>
      <c r="D14" s="38" t="s">
        <v>32</v>
      </c>
      <c r="E14" s="33" t="s">
        <v>33</v>
      </c>
      <c r="F14" s="34"/>
      <c r="G14" s="35"/>
      <c r="H14" s="36" t="s">
        <v>34</v>
      </c>
      <c r="I14" s="61" t="s">
        <v>34</v>
      </c>
      <c r="J14" s="35"/>
      <c r="K14" s="41">
        <v>5</v>
      </c>
    </row>
    <row r="15" s="1" customFormat="1" ht="37" customHeight="1" spans="2:11">
      <c r="B15" s="31"/>
      <c r="C15" s="37"/>
      <c r="D15" s="38" t="s">
        <v>35</v>
      </c>
      <c r="E15" s="33" t="s">
        <v>36</v>
      </c>
      <c r="F15" s="34"/>
      <c r="G15" s="35"/>
      <c r="H15" s="36" t="s">
        <v>37</v>
      </c>
      <c r="I15" s="61"/>
      <c r="J15" s="35"/>
      <c r="K15" s="41">
        <v>5</v>
      </c>
    </row>
    <row r="16" s="1" customFormat="1" ht="37" customHeight="1" spans="2:11">
      <c r="B16" s="31"/>
      <c r="C16" s="37"/>
      <c r="D16" s="39" t="s">
        <v>38</v>
      </c>
      <c r="E16" s="33" t="s">
        <v>39</v>
      </c>
      <c r="F16" s="34"/>
      <c r="G16" s="35"/>
      <c r="H16" s="40" t="s">
        <v>40</v>
      </c>
      <c r="I16" s="61" t="s">
        <v>41</v>
      </c>
      <c r="J16" s="35"/>
      <c r="K16" s="41">
        <v>0</v>
      </c>
    </row>
    <row r="17" s="1" customFormat="1" ht="37" customHeight="1" spans="2:11">
      <c r="B17" s="31"/>
      <c r="C17" s="38"/>
      <c r="D17" s="39" t="s">
        <v>42</v>
      </c>
      <c r="E17" s="33" t="s">
        <v>43</v>
      </c>
      <c r="F17" s="34"/>
      <c r="G17" s="35"/>
      <c r="H17" s="40" t="s">
        <v>44</v>
      </c>
      <c r="I17" s="61" t="s">
        <v>44</v>
      </c>
      <c r="J17" s="35"/>
      <c r="K17" s="41">
        <v>10</v>
      </c>
    </row>
    <row r="18" s="1" customFormat="1" ht="37" customHeight="1" spans="2:11">
      <c r="B18" s="31"/>
      <c r="C18" s="37" t="s">
        <v>45</v>
      </c>
      <c r="D18" s="39" t="s">
        <v>46</v>
      </c>
      <c r="E18" s="33" t="s">
        <v>47</v>
      </c>
      <c r="F18" s="34"/>
      <c r="G18" s="35"/>
      <c r="H18" s="40" t="s">
        <v>48</v>
      </c>
      <c r="I18" s="61">
        <v>0.95</v>
      </c>
      <c r="J18" s="35"/>
      <c r="K18" s="41">
        <f>I18/100%*5</f>
        <v>4.75</v>
      </c>
    </row>
    <row r="19" s="1" customFormat="1" ht="37" customHeight="1" spans="2:11">
      <c r="B19" s="31"/>
      <c r="C19" s="37"/>
      <c r="D19" s="39" t="s">
        <v>49</v>
      </c>
      <c r="E19" s="33" t="s">
        <v>50</v>
      </c>
      <c r="F19" s="34"/>
      <c r="G19" s="35"/>
      <c r="H19" s="40" t="s">
        <v>51</v>
      </c>
      <c r="I19" s="61" t="s">
        <v>51</v>
      </c>
      <c r="J19" s="35"/>
      <c r="K19" s="41">
        <v>10</v>
      </c>
    </row>
    <row r="20" s="1" customFormat="1" ht="37" customHeight="1" spans="2:11">
      <c r="B20" s="31"/>
      <c r="C20" s="37"/>
      <c r="D20" s="39" t="s">
        <v>52</v>
      </c>
      <c r="E20" s="33" t="s">
        <v>53</v>
      </c>
      <c r="F20" s="34"/>
      <c r="G20" s="35"/>
      <c r="H20" s="36">
        <v>0.9</v>
      </c>
      <c r="I20" s="61">
        <v>0.8</v>
      </c>
      <c r="J20" s="35"/>
      <c r="K20" s="41">
        <f>I20/H20*10</f>
        <v>8.88888888888889</v>
      </c>
    </row>
    <row r="21" s="1" customFormat="1" ht="37" customHeight="1" spans="2:11">
      <c r="B21" s="31"/>
      <c r="C21" s="38"/>
      <c r="D21" s="39" t="s">
        <v>54</v>
      </c>
      <c r="E21" s="33" t="s">
        <v>55</v>
      </c>
      <c r="F21" s="34"/>
      <c r="G21" s="35"/>
      <c r="H21" s="36" t="s">
        <v>56</v>
      </c>
      <c r="I21" s="61" t="s">
        <v>56</v>
      </c>
      <c r="J21" s="35"/>
      <c r="K21" s="41">
        <v>5</v>
      </c>
    </row>
    <row r="22" s="1" customFormat="1" ht="43" customHeight="1" spans="2:11">
      <c r="B22" s="31"/>
      <c r="C22" s="41" t="s">
        <v>57</v>
      </c>
      <c r="D22" s="39" t="s">
        <v>58</v>
      </c>
      <c r="E22" s="33" t="s">
        <v>59</v>
      </c>
      <c r="F22" s="34"/>
      <c r="G22" s="35"/>
      <c r="H22" s="36">
        <v>0.9</v>
      </c>
      <c r="I22" s="61">
        <v>0.9</v>
      </c>
      <c r="J22" s="35"/>
      <c r="K22" s="41">
        <v>10</v>
      </c>
    </row>
    <row r="23" s="1" customFormat="1" ht="38" customHeight="1" spans="2:11">
      <c r="B23" s="42" t="s">
        <v>60</v>
      </c>
      <c r="C23" s="43">
        <f>SUM(K12:K22)+I10</f>
        <v>87.8722222222222</v>
      </c>
      <c r="D23" s="44"/>
      <c r="E23" s="44"/>
      <c r="F23" s="44"/>
      <c r="G23" s="44"/>
      <c r="H23" s="44"/>
      <c r="I23" s="44"/>
      <c r="J23" s="44"/>
      <c r="K23" s="62"/>
    </row>
    <row r="24" s="1" customFormat="1" ht="73" customHeight="1" spans="2:11">
      <c r="B24" s="45" t="s">
        <v>61</v>
      </c>
      <c r="C24" s="46"/>
      <c r="D24" s="47"/>
      <c r="E24" s="10"/>
      <c r="F24" s="48"/>
      <c r="G24" s="48"/>
      <c r="H24" s="48"/>
      <c r="I24" s="48"/>
      <c r="J24" s="48"/>
      <c r="K24" s="48"/>
    </row>
    <row r="25" s="1" customFormat="1" ht="84" customHeight="1" spans="2:11">
      <c r="B25" s="49" t="s">
        <v>62</v>
      </c>
      <c r="C25" s="50"/>
      <c r="D25" s="50"/>
      <c r="E25" s="10" t="s">
        <v>63</v>
      </c>
      <c r="F25" s="48"/>
      <c r="G25" s="48"/>
      <c r="H25" s="48"/>
      <c r="I25" s="48"/>
      <c r="J25" s="48"/>
      <c r="K25" s="48"/>
    </row>
    <row r="26" s="1" customFormat="1" ht="82" customHeight="1" spans="2:11">
      <c r="B26" s="10" t="s">
        <v>64</v>
      </c>
      <c r="C26" s="10"/>
      <c r="D26" s="10"/>
      <c r="E26" s="51" t="s">
        <v>65</v>
      </c>
      <c r="F26" s="51"/>
      <c r="G26" s="51"/>
      <c r="H26" s="51"/>
      <c r="I26" s="51"/>
      <c r="J26" s="51"/>
      <c r="K26" s="51"/>
    </row>
    <row r="27" s="1" customFormat="1" spans="2:2">
      <c r="B27" s="1" t="s">
        <v>66</v>
      </c>
    </row>
    <row r="28" s="1" customFormat="1" spans="2:2">
      <c r="B28" s="52" t="s">
        <v>67</v>
      </c>
    </row>
    <row r="29" s="1" customFormat="1" spans="2:2">
      <c r="B29" s="1" t="s">
        <v>68</v>
      </c>
    </row>
    <row r="30" s="1" customFormat="1" customHeight="1" spans="2:11">
      <c r="B30" s="53" t="s">
        <v>69</v>
      </c>
      <c r="C30" s="53"/>
      <c r="D30" s="53"/>
      <c r="E30" s="53"/>
      <c r="F30" s="53"/>
      <c r="G30" s="53"/>
      <c r="H30" s="53"/>
      <c r="I30" s="53"/>
      <c r="J30" s="53"/>
      <c r="K30" s="53"/>
    </row>
    <row r="31" s="1" customFormat="1" spans="2:2">
      <c r="B31" s="1" t="s">
        <v>70</v>
      </c>
    </row>
    <row r="32" s="1" customFormat="1" spans="2:2">
      <c r="B32" s="1" t="s">
        <v>71</v>
      </c>
    </row>
    <row r="33" s="1" customFormat="1" spans="2:2">
      <c r="B33" s="1" t="s">
        <v>72</v>
      </c>
    </row>
    <row r="34" s="1" customFormat="1" spans="2:2">
      <c r="B34" s="1" t="s">
        <v>73</v>
      </c>
    </row>
    <row r="35" s="1" customFormat="1" spans="2:2">
      <c r="B35" s="1" t="s">
        <v>74</v>
      </c>
    </row>
  </sheetData>
  <mergeCells count="55">
    <mergeCell ref="B1:K1"/>
    <mergeCell ref="B2:K2"/>
    <mergeCell ref="B3:K3"/>
    <mergeCell ref="B4:C4"/>
    <mergeCell ref="D4:K4"/>
    <mergeCell ref="B5:C5"/>
    <mergeCell ref="D5:F5"/>
    <mergeCell ref="G5:I5"/>
    <mergeCell ref="J5:K5"/>
    <mergeCell ref="B6:C6"/>
    <mergeCell ref="D6:K6"/>
    <mergeCell ref="B7:C7"/>
    <mergeCell ref="D7:K7"/>
    <mergeCell ref="B8:C8"/>
    <mergeCell ref="D8:K8"/>
    <mergeCell ref="F9:G9"/>
    <mergeCell ref="I9:K9"/>
    <mergeCell ref="F10:G10"/>
    <mergeCell ref="I10:K10"/>
    <mergeCell ref="E11:G11"/>
    <mergeCell ref="I11:J11"/>
    <mergeCell ref="E12:G12"/>
    <mergeCell ref="I12:J12"/>
    <mergeCell ref="E13:G13"/>
    <mergeCell ref="I13:J13"/>
    <mergeCell ref="E14:G14"/>
    <mergeCell ref="I14:J14"/>
    <mergeCell ref="E15:G15"/>
    <mergeCell ref="I15:J15"/>
    <mergeCell ref="E16:G16"/>
    <mergeCell ref="I16:J16"/>
    <mergeCell ref="E17:G17"/>
    <mergeCell ref="I17:J17"/>
    <mergeCell ref="E18:G18"/>
    <mergeCell ref="I18:J18"/>
    <mergeCell ref="E19:G19"/>
    <mergeCell ref="I19:J19"/>
    <mergeCell ref="E20:G20"/>
    <mergeCell ref="I20:J20"/>
    <mergeCell ref="E21:G21"/>
    <mergeCell ref="I21:J21"/>
    <mergeCell ref="E22:G22"/>
    <mergeCell ref="I22:J22"/>
    <mergeCell ref="C23:K23"/>
    <mergeCell ref="B24:D24"/>
    <mergeCell ref="E24:K24"/>
    <mergeCell ref="E25:K25"/>
    <mergeCell ref="B26:D26"/>
    <mergeCell ref="E26:K26"/>
    <mergeCell ref="B30:K30"/>
    <mergeCell ref="B11:B22"/>
    <mergeCell ref="C12:C17"/>
    <mergeCell ref="C18:C21"/>
    <mergeCell ref="D12:D13"/>
    <mergeCell ref="B9:C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门前三包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舟舟求剑</cp:lastModifiedBy>
  <dcterms:created xsi:type="dcterms:W3CDTF">2021-05-25T01:56:00Z</dcterms:created>
  <dcterms:modified xsi:type="dcterms:W3CDTF">2021-07-28T00:57:37Z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73F37D279D2F44F3A2224B3E9EBD2A00</vt:lpwstr>
  </property>
  <property fmtid="{D5CDD505-2E9C-101B-9397-08002B2CF9AE}" pid="3" name="KSOProductBuildVer">
    <vt:lpwstr>2052-11.1.0.10495</vt:lpwstr>
  </property>
</Properties>
</file>