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/>
  </bookViews>
  <sheets>
    <sheet name="生活垃圾处置 " sheetId="1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<sst xmlns="http://schemas.openxmlformats.org/spreadsheetml/2006/main" count="79" uniqueCount="73">
  <si>
    <t>附件：</t>
  </si>
  <si>
    <r>
      <rPr>
        <b/>
        <sz val="14"/>
        <color theme="1"/>
        <rFont val="宋体"/>
        <charset val="134"/>
      </rPr>
      <t>2020年度生活垃圾处置费项目自评表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Calibri"/>
        <charset val="134"/>
      </rPr>
      <t xml:space="preserve">                                                                    </t>
    </r>
  </si>
  <si>
    <r>
      <rPr>
        <sz val="11"/>
        <color theme="1"/>
        <rFont val="宋体"/>
        <charset val="134"/>
      </rPr>
      <t>单位名称：武汉市东西湖区城市管理局</t>
    </r>
    <r>
      <rPr>
        <sz val="11"/>
        <color theme="1"/>
        <rFont val="Calibri"/>
        <charset val="134"/>
      </rPr>
      <t xml:space="preserve">                                                          </t>
    </r>
    <r>
      <rPr>
        <sz val="11"/>
        <color theme="1"/>
        <rFont val="宋体"/>
        <charset val="134"/>
      </rPr>
      <t>填报日期：2021年5月17日</t>
    </r>
  </si>
  <si>
    <t>项目名称</t>
  </si>
  <si>
    <t>生活垃圾处置费</t>
  </si>
  <si>
    <t>项目主管部门</t>
  </si>
  <si>
    <t>东西湖区城市管理局</t>
  </si>
  <si>
    <t>项目实施单位</t>
  </si>
  <si>
    <t>环卫科</t>
  </si>
  <si>
    <t>项目类别</t>
  </si>
  <si>
    <r>
      <rPr>
        <sz val="11"/>
        <color theme="1"/>
        <rFont val="宋体"/>
        <charset val="134"/>
      </rPr>
      <t xml:space="preserve">1、部门预算项目 √   2、区直专项     </t>
    </r>
    <r>
      <rPr>
        <b/>
        <sz val="11"/>
        <color theme="1"/>
        <rFont val="宋体"/>
        <charset val="134"/>
      </rPr>
      <t>口</t>
    </r>
  </si>
  <si>
    <t>项目属性</t>
  </si>
  <si>
    <r>
      <rPr>
        <sz val="11"/>
        <color theme="1"/>
        <rFont val="宋体"/>
        <charset val="134"/>
      </rPr>
      <t xml:space="preserve">1、持续性项目 </t>
    </r>
    <r>
      <rPr>
        <b/>
        <sz val="11"/>
        <color theme="1"/>
        <rFont val="宋体"/>
        <charset val="134"/>
      </rPr>
      <t xml:space="preserve">  √   </t>
    </r>
    <r>
      <rPr>
        <sz val="11"/>
        <color theme="1"/>
        <rFont val="宋体"/>
        <charset val="134"/>
      </rPr>
      <t>2、新增性项目   口</t>
    </r>
  </si>
  <si>
    <t>项目类型</t>
  </si>
  <si>
    <r>
      <rPr>
        <sz val="11"/>
        <color theme="1"/>
        <rFont val="宋体"/>
        <charset val="134"/>
      </rPr>
      <t>1、常年性项目</t>
    </r>
    <r>
      <rPr>
        <b/>
        <sz val="11"/>
        <color theme="1"/>
        <rFont val="宋体"/>
        <charset val="134"/>
      </rPr>
      <t xml:space="preserve">   √    </t>
    </r>
    <r>
      <rPr>
        <sz val="11"/>
        <color theme="1"/>
        <rFont val="宋体"/>
        <charset val="134"/>
      </rPr>
      <t>2、延续性项目  口      3 、一次性项目 口</t>
    </r>
  </si>
  <si>
    <t>预算执行
情况(万元)
(20分)</t>
  </si>
  <si>
    <t>预算
数(A)</t>
  </si>
  <si>
    <t>执行数(B)</t>
  </si>
  <si>
    <t>执行率(B/A)</t>
  </si>
  <si>
    <r>
      <rPr>
        <sz val="11"/>
        <color theme="1"/>
        <rFont val="微软雅黑"/>
        <charset val="134"/>
      </rPr>
      <t xml:space="preserve">得分
</t>
    </r>
    <r>
      <rPr>
        <sz val="11"/>
        <color theme="1"/>
        <rFont val="Calibri"/>
        <charset val="134"/>
      </rPr>
      <t>(20</t>
    </r>
    <r>
      <rPr>
        <sz val="11"/>
        <color theme="1"/>
        <rFont val="微软雅黑"/>
        <charset val="134"/>
      </rPr>
      <t>分</t>
    </r>
    <r>
      <rPr>
        <sz val="11"/>
        <color theme="1"/>
        <rFont val="Calibri"/>
        <charset val="134"/>
      </rPr>
      <t>*</t>
    </r>
    <r>
      <rPr>
        <sz val="11"/>
        <color theme="1"/>
        <rFont val="微软雅黑"/>
        <charset val="134"/>
      </rPr>
      <t>执行率》</t>
    </r>
  </si>
  <si>
    <t>年度财政
资金总额</t>
  </si>
  <si>
    <t>年度
绩效
目标
(80
分)</t>
  </si>
  <si>
    <t>一级指标</t>
  </si>
  <si>
    <t>二级指标</t>
  </si>
  <si>
    <t>三级指标</t>
  </si>
  <si>
    <r>
      <rPr>
        <sz val="11"/>
        <color theme="1"/>
        <rFont val="微软雅黑"/>
        <charset val="134"/>
      </rPr>
      <t>年初目标值（</t>
    </r>
    <r>
      <rPr>
        <sz val="11"/>
        <color theme="1"/>
        <rFont val="Calibri"/>
        <charset val="134"/>
      </rPr>
      <t>A)</t>
    </r>
  </si>
  <si>
    <r>
      <rPr>
        <sz val="11"/>
        <color theme="1"/>
        <rFont val="微软雅黑"/>
        <charset val="134"/>
      </rPr>
      <t xml:space="preserve">实际完成值
</t>
    </r>
    <r>
      <rPr>
        <sz val="11"/>
        <color theme="1"/>
        <rFont val="Calibri"/>
        <charset val="134"/>
      </rPr>
      <t>(B)</t>
    </r>
  </si>
  <si>
    <t>得分</t>
  </si>
  <si>
    <t>产出指标
40 分)</t>
  </si>
  <si>
    <t>数量指标（5分）</t>
  </si>
  <si>
    <t>年处理垃圾能力</t>
  </si>
  <si>
    <r>
      <rPr>
        <sz val="10"/>
        <color theme="1"/>
        <rFont val="Cambria"/>
        <charset val="134"/>
      </rPr>
      <t>36</t>
    </r>
    <r>
      <rPr>
        <sz val="10"/>
        <color theme="1"/>
        <rFont val="宋体"/>
        <charset val="134"/>
      </rPr>
      <t>万吨</t>
    </r>
  </si>
  <si>
    <t>30.76万吨</t>
  </si>
  <si>
    <t>生活垃圾减量率</t>
  </si>
  <si>
    <t>质量指标（5分）</t>
  </si>
  <si>
    <t>生活垃圾分类处理占比</t>
  </si>
  <si>
    <t>生活垃圾焚烧占比</t>
  </si>
  <si>
    <t>生活垃圾填埋占比</t>
  </si>
  <si>
    <t>生活垃圾无害化处理率</t>
  </si>
  <si>
    <t>时效指标（5分）</t>
  </si>
  <si>
    <t>资金拨付及时率</t>
  </si>
  <si>
    <t>成本指标（5分）</t>
  </si>
  <si>
    <t>经费支出</t>
  </si>
  <si>
    <t>不超预算</t>
  </si>
  <si>
    <t>管理效益指标（10分）</t>
  </si>
  <si>
    <t>专款专用</t>
  </si>
  <si>
    <t>效益指标（30分）</t>
  </si>
  <si>
    <t>经济效益指标（5分）</t>
  </si>
  <si>
    <t>生活垃圾资源化利用率</t>
  </si>
  <si>
    <t>社会效益指标（5分）</t>
  </si>
  <si>
    <t>社区村湾清运覆盖率</t>
  </si>
  <si>
    <t>环境监察达标率</t>
  </si>
  <si>
    <t>生态效益指标（5分）</t>
  </si>
  <si>
    <t>生态补偿金返款占比</t>
  </si>
  <si>
    <t>满意度指标（10分）</t>
  </si>
  <si>
    <t>服务对象满意度</t>
  </si>
  <si>
    <t>群众满意度</t>
  </si>
  <si>
    <t>总分</t>
  </si>
  <si>
    <t>偏差大或目标未完成原因分析+B11:L27</t>
  </si>
  <si>
    <t>1.预算执行率偏低
本年度预算执行率83.03%，预算偏差16.97%。财政资金未充分发挥效益，主要是2020年上半年受新冠疫情影响，年生活垃圾产生量下降，相应的垃圾处置费下降而致。
2.绩效目标完成不理想
该项目设置了14个绩效指标，8个指标未完成。主要是受新冠疫情影响，与居民生活息息相关的“吃、用”行业的餐饮业、商超、集贸市场等上半年基本停业，以致生活垃圾产生量下降，生活垃圾处理吨数亦下降。而对于生活垃圾无害化分类处理、资源化利用、环境监察达标是需要我部门长期努力完成的目标。</t>
  </si>
  <si>
    <t>改进措施及结果应用方案</t>
  </si>
  <si>
    <t>1.科学编制预算，合理高效使用财政资金，避免财政资金浪费。
2.建立健全预算绩效管理制度，加强事中的监督管理，定期检查绩效目标执行进度不断修正，避免偏差过大。</t>
  </si>
  <si>
    <t>单位主要负责人签批意见</t>
  </si>
  <si>
    <t xml:space="preserve">                          签名：
                                    年   月   日</t>
  </si>
  <si>
    <r>
      <rPr>
        <sz val="11"/>
        <color theme="1"/>
        <rFont val="Calibri"/>
        <charset val="134"/>
      </rPr>
      <t>1.</t>
    </r>
    <r>
      <rPr>
        <sz val="11"/>
        <color theme="1"/>
        <rFont val="宋体"/>
        <charset val="134"/>
      </rPr>
      <t>预算执行情况口径：预算数为调整后财政资金总额（包括上年结余结转），执行数为资</t>
    </r>
  </si>
  <si>
    <t>金使用单位财政资金实际支出数。</t>
  </si>
  <si>
    <r>
      <rPr>
        <sz val="11"/>
        <color theme="1"/>
        <rFont val="Calibri"/>
        <charset val="134"/>
      </rPr>
      <t>2.</t>
    </r>
    <r>
      <rPr>
        <sz val="11"/>
        <color theme="1"/>
        <rFont val="宋体"/>
        <charset val="134"/>
      </rPr>
      <t>定量指标完成数汇总原则：绝对值直接累加计算，相对值按照资金额度加权平均计算。</t>
    </r>
  </si>
  <si>
    <t>定量指标计分原则：正向指标(即目标值为≥X，得分=权重*B/A),反向指标（即目标值≤X</t>
  </si>
  <si>
    <r>
      <rPr>
        <sz val="11"/>
        <color theme="1"/>
        <rFont val="宋体"/>
        <charset val="134"/>
      </rPr>
      <t>得分</t>
    </r>
    <r>
      <rPr>
        <sz val="11"/>
        <color theme="1"/>
        <rFont val="Calibri"/>
        <charset val="134"/>
      </rPr>
      <t>=</t>
    </r>
    <r>
      <rPr>
        <sz val="11"/>
        <color theme="1"/>
        <rFont val="宋体"/>
        <charset val="134"/>
      </rPr>
      <t>权重</t>
    </r>
    <r>
      <rPr>
        <sz val="11"/>
        <color theme="1"/>
        <rFont val="Calibri"/>
        <charset val="134"/>
      </rPr>
      <t>*A/B</t>
    </r>
    <r>
      <rPr>
        <sz val="11"/>
        <color theme="1"/>
        <rFont val="宋体"/>
        <charset val="134"/>
      </rPr>
      <t>），得分不得突破权重总额，定量指标先汇总完成数，再计算得分。</t>
    </r>
  </si>
  <si>
    <r>
      <rPr>
        <sz val="11"/>
        <color theme="1"/>
        <rFont val="Calibri"/>
        <charset val="134"/>
      </rPr>
      <t>3.</t>
    </r>
    <r>
      <rPr>
        <sz val="11"/>
        <color theme="1"/>
        <rFont val="宋体"/>
        <charset val="134"/>
      </rPr>
      <t>定性指标计分原则：达成预期指标，部分达成预期指标并具有一定效果、未达成预期指标</t>
    </r>
  </si>
  <si>
    <r>
      <rPr>
        <sz val="11"/>
        <color theme="1"/>
        <rFont val="宋体"/>
        <charset val="134"/>
      </rPr>
      <t>且效果较差三档，分别按照该指标对应分值区间</t>
    </r>
    <r>
      <rPr>
        <sz val="11"/>
        <color theme="1"/>
        <rFont val="Calibri"/>
        <charset val="134"/>
      </rPr>
      <t>100-80%</t>
    </r>
    <r>
      <rPr>
        <sz val="11"/>
        <color theme="1"/>
        <rFont val="宋体"/>
        <charset val="134"/>
      </rPr>
      <t>（含</t>
    </r>
    <r>
      <rPr>
        <sz val="11"/>
        <color theme="1"/>
        <rFont val="Calibri"/>
        <charset val="134"/>
      </rPr>
      <t>80%</t>
    </r>
    <r>
      <rPr>
        <sz val="11"/>
        <color theme="1"/>
        <rFont val="宋体"/>
        <charset val="134"/>
      </rPr>
      <t>）、</t>
    </r>
    <r>
      <rPr>
        <sz val="11"/>
        <color theme="1"/>
        <rFont val="Calibri"/>
        <charset val="134"/>
      </rPr>
      <t>80-50%(</t>
    </r>
    <r>
      <rPr>
        <sz val="11"/>
        <color theme="1"/>
        <rFont val="宋体"/>
        <charset val="134"/>
      </rPr>
      <t>含</t>
    </r>
    <r>
      <rPr>
        <sz val="11"/>
        <color theme="1"/>
        <rFont val="Calibri"/>
        <charset val="134"/>
      </rPr>
      <t>50%</t>
    </r>
    <r>
      <rPr>
        <sz val="11"/>
        <color theme="1"/>
        <rFont val="宋体"/>
        <charset val="134"/>
      </rPr>
      <t>）、</t>
    </r>
  </si>
  <si>
    <r>
      <rPr>
        <sz val="11"/>
        <color theme="1"/>
        <rFont val="Calibri"/>
        <charset val="134"/>
      </rPr>
      <t>50-0%</t>
    </r>
    <r>
      <rPr>
        <sz val="11"/>
        <color theme="1"/>
        <rFont val="宋体"/>
        <charset val="134"/>
      </rPr>
      <t>合理确定分值。汇总时，以资金额度为权重，对分值进行加权平均计算。</t>
    </r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</si>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</sst>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Calibri"/>
      <charset val="134"/>
    </font>
    <font>
      <sz val="11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</font>
    <font>
      <sz val="10"/>
      <color theme="1"/>
      <name val="Calibri"/>
      <charset val="134"/>
    </font>
    <font>
      <sz val="10"/>
      <color theme="1"/>
      <name val="Cambria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name val="MS Sans Serif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1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0" borderId="2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19" borderId="23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5" borderId="25" applyNumberFormat="0" applyAlignment="0" applyProtection="0">
      <alignment vertical="center"/>
    </xf>
    <xf numFmtId="0" fontId="26" fillId="25" borderId="20" applyNumberFormat="0" applyAlignment="0" applyProtection="0">
      <alignment vertical="center"/>
    </xf>
    <xf numFmtId="0" fontId="16" fillId="16" borderId="21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17" fillId="0" borderId="0"/>
    <xf numFmtId="176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/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/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0" borderId="6" xfId="0" applyBorder="1" applyAlignment="1">
      <alignment horizontal="left" vertical="center" wrapText="1"/>
    </xf>
    <xf numFmtId="0" fontId="0" fillId="0" borderId="10" xfId="0" applyBorder="1"/>
    <xf numFmtId="43" fontId="0" fillId="0" borderId="6" xfId="8" applyFont="1" applyBorder="1" applyAlignment="1">
      <alignment horizontal="center" vertical="center" wrapText="1"/>
    </xf>
    <xf numFmtId="43" fontId="0" fillId="0" borderId="7" xfId="8" applyFont="1" applyBorder="1" applyAlignmen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1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5" fillId="0" borderId="7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/>
    <xf numFmtId="0" fontId="1" fillId="0" borderId="4" xfId="0" applyFont="1" applyBorder="1"/>
    <xf numFmtId="0" fontId="1" fillId="0" borderId="1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177" fontId="0" fillId="0" borderId="9" xfId="0" applyNumberFormat="1" applyBorder="1" applyAlignment="1">
      <alignment horizontal="center" vertical="center" wrapText="1"/>
    </xf>
    <xf numFmtId="177" fontId="0" fillId="0" borderId="0" xfId="0" applyNumberFormat="1"/>
    <xf numFmtId="177" fontId="0" fillId="0" borderId="13" xfId="0" applyNumberFormat="1" applyBorder="1"/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7" xfId="0" applyFont="1" applyBorder="1" applyAlignment="1">
      <alignment vertical="center"/>
    </xf>
    <xf numFmtId="10" fontId="0" fillId="0" borderId="6" xfId="11" applyNumberFormat="1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8" xfId="0" applyNumberFormat="1" applyBorder="1"/>
    <xf numFmtId="2" fontId="0" fillId="0" borderId="7" xfId="0" applyNumberFormat="1" applyBorder="1"/>
    <xf numFmtId="0" fontId="6" fillId="0" borderId="6" xfId="0" applyFont="1" applyBorder="1" applyAlignment="1">
      <alignment horizontal="center" vertical="center" wrapText="1"/>
    </xf>
    <xf numFmtId="10" fontId="4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9" fontId="5" fillId="0" borderId="18" xfId="0" applyNumberFormat="1" applyFont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6" xfId="11" applyNumberFormat="1" applyFont="1" applyBorder="1" applyAlignment="1">
      <alignment horizontal="center" vertical="center" wrapText="1"/>
    </xf>
    <xf numFmtId="10" fontId="5" fillId="0" borderId="7" xfId="11" applyNumberFormat="1" applyFont="1" applyBorder="1" applyAlignment="1"/>
    <xf numFmtId="0" fontId="5" fillId="0" borderId="6" xfId="0" applyFont="1" applyBorder="1" applyAlignment="1">
      <alignment horizontal="center" vertical="center" wrapText="1"/>
    </xf>
    <xf numFmtId="177" fontId="0" fillId="0" borderId="9" xfId="0" applyNumberFormat="1" applyBorder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千位分隔 4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百分比 3" xfId="51"/>
    <cellStyle name="常规 2" xfId="52"/>
    <cellStyle name="货币 2" xfId="53"/>
    <cellStyle name="千位分隔 2" xfId="54"/>
    <cellStyle name="千位分隔 2 2" xfId="55"/>
    <cellStyle name="千位分隔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0-&#23457;&#35745;\8-&#21556;&#23478;&#23665;&#34903;&#36947;\1-&#22478;&#31649;&#22996;\1-&#24207;&#26102;&#36134;\1-&#23616;&#26426;&#2085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会计分录序时簿"/>
      <sheetName val="1-基本支出"/>
      <sheetName val="1.1-工资福利支出1893.82万元"/>
      <sheetName val="1.2-商品和服务支出252.71万元"/>
      <sheetName val="1.3-对个人和家庭的补助107.68万元"/>
      <sheetName val="2-项目支出"/>
      <sheetName val="2.1-垃圾处理（厂）场站1298.68万元"/>
      <sheetName val="2.2-公厕对外开放管理费1040.62万元"/>
      <sheetName val="2.3-生活垃圾处置费2989.08万元"/>
      <sheetName val="2.4城市道路养护维修6222.22万元"/>
      <sheetName val="2.5城市管理执法79.81万元"/>
      <sheetName val="2.6-生态补偿金及其他项目1966.18万元"/>
      <sheetName val="2.7-基层环卫所25151.72万元"/>
      <sheetName val="2.8环卫作业市场化经费1421.69万元"/>
      <sheetName val="2.9-生活垃圾分类专项经费2763.68万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B1:L38"/>
  <sheetViews>
    <sheetView tabSelected="1" zoomScale="115" zoomScaleNormal="115" topLeftCell="A20" workbookViewId="0">
      <selection activeCell="P26" sqref="P26"/>
    </sheetView>
  </sheetViews>
  <sheetFormatPr defaultColWidth="11.5428571428571" defaultRowHeight="15"/>
  <cols>
    <col min="1" max="1" width="4.72380952380952" customWidth="1"/>
    <col min="2" max="2" width="8.18095238095238" customWidth="1"/>
    <col min="3" max="3" width="9" customWidth="1"/>
    <col min="4" max="4" width="10.3619047619048" customWidth="1"/>
    <col min="5" max="5" width="10.3619047619048" hidden="1" customWidth="1"/>
    <col min="6" max="6" width="13.4571428571429" customWidth="1"/>
    <col min="7" max="7" width="8" customWidth="1"/>
    <col min="8" max="8" width="5" customWidth="1"/>
    <col min="9" max="9" width="12" customWidth="1"/>
    <col min="10" max="10" width="6" customWidth="1"/>
    <col min="11" max="11" width="8.18095238095238" customWidth="1"/>
    <col min="12" max="12" width="9.81904761904762" customWidth="1"/>
  </cols>
  <sheetData>
    <row r="1" ht="40.75" customHeight="1" spans="2:12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2" ht="37.25" customHeight="1" spans="2:12">
      <c r="B2" s="3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ht="22.75" customHeight="1" spans="2:12"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ht="33" customHeight="1" spans="2:12">
      <c r="B4" s="7" t="s">
        <v>3</v>
      </c>
      <c r="C4" s="8"/>
      <c r="D4" s="9" t="s">
        <v>4</v>
      </c>
      <c r="E4" s="9"/>
      <c r="F4" s="8"/>
      <c r="G4" s="8"/>
      <c r="H4" s="8"/>
      <c r="I4" s="8"/>
      <c r="J4" s="8"/>
      <c r="K4" s="8"/>
      <c r="L4" s="8"/>
    </row>
    <row r="5" ht="34" customHeight="1" spans="2:12">
      <c r="B5" s="10" t="s">
        <v>5</v>
      </c>
      <c r="C5" s="11"/>
      <c r="D5" s="12" t="s">
        <v>6</v>
      </c>
      <c r="E5" s="13"/>
      <c r="F5" s="14"/>
      <c r="G5" s="11"/>
      <c r="H5" s="15" t="s">
        <v>7</v>
      </c>
      <c r="I5" s="14"/>
      <c r="J5" s="11"/>
      <c r="K5" s="56" t="s">
        <v>8</v>
      </c>
      <c r="L5" s="11"/>
    </row>
    <row r="6" ht="34" customHeight="1" spans="2:12">
      <c r="B6" s="16" t="s">
        <v>9</v>
      </c>
      <c r="C6" s="17"/>
      <c r="D6" s="18" t="s">
        <v>10</v>
      </c>
      <c r="E6" s="19"/>
      <c r="F6" s="20"/>
      <c r="G6" s="20"/>
      <c r="H6" s="20"/>
      <c r="I6" s="20"/>
      <c r="J6" s="20"/>
      <c r="K6" s="20"/>
      <c r="L6" s="57"/>
    </row>
    <row r="7" ht="34" customHeight="1" spans="2:12">
      <c r="B7" s="16" t="s">
        <v>11</v>
      </c>
      <c r="C7" s="17"/>
      <c r="D7" s="18" t="s">
        <v>12</v>
      </c>
      <c r="E7" s="19"/>
      <c r="F7" s="20"/>
      <c r="G7" s="20"/>
      <c r="H7" s="20"/>
      <c r="I7" s="20"/>
      <c r="J7" s="20"/>
      <c r="K7" s="20"/>
      <c r="L7" s="57"/>
    </row>
    <row r="8" ht="39" customHeight="1" spans="2:12">
      <c r="B8" s="16" t="s">
        <v>13</v>
      </c>
      <c r="C8" s="17"/>
      <c r="D8" s="18" t="s">
        <v>14</v>
      </c>
      <c r="E8" s="19"/>
      <c r="F8" s="21"/>
      <c r="G8" s="21"/>
      <c r="H8" s="21"/>
      <c r="I8" s="21"/>
      <c r="J8" s="21"/>
      <c r="K8" s="21"/>
      <c r="L8" s="58"/>
    </row>
    <row r="9" ht="35" customHeight="1" spans="2:12">
      <c r="B9" s="16" t="s">
        <v>15</v>
      </c>
      <c r="C9" s="22"/>
      <c r="D9" s="23"/>
      <c r="E9" s="23"/>
      <c r="F9" s="16" t="s">
        <v>16</v>
      </c>
      <c r="G9" s="16" t="s">
        <v>17</v>
      </c>
      <c r="H9" s="17"/>
      <c r="I9" s="16" t="s">
        <v>18</v>
      </c>
      <c r="J9" s="16" t="s">
        <v>19</v>
      </c>
      <c r="K9" s="28"/>
      <c r="L9" s="17"/>
    </row>
    <row r="10" ht="34" customHeight="1" spans="2:12">
      <c r="B10" s="24"/>
      <c r="C10" s="11"/>
      <c r="D10" s="23" t="s">
        <v>20</v>
      </c>
      <c r="E10" s="23"/>
      <c r="F10" s="25">
        <v>36000000</v>
      </c>
      <c r="G10" s="25">
        <v>29890838.74</v>
      </c>
      <c r="H10" s="26"/>
      <c r="I10" s="59">
        <f>G10/F10</f>
        <v>0.830301076111111</v>
      </c>
      <c r="J10" s="60">
        <f>20*I10</f>
        <v>16.6060215222222</v>
      </c>
      <c r="K10" s="61"/>
      <c r="L10" s="62"/>
    </row>
    <row r="11" ht="35" customHeight="1" spans="2:12">
      <c r="B11" s="7" t="s">
        <v>21</v>
      </c>
      <c r="C11" s="27" t="s">
        <v>22</v>
      </c>
      <c r="D11" s="23" t="s">
        <v>23</v>
      </c>
      <c r="E11" s="23"/>
      <c r="F11" s="16" t="s">
        <v>24</v>
      </c>
      <c r="G11" s="28"/>
      <c r="H11" s="17"/>
      <c r="I11" s="16" t="s">
        <v>25</v>
      </c>
      <c r="J11" s="16" t="s">
        <v>26</v>
      </c>
      <c r="K11" s="17"/>
      <c r="L11" s="16" t="s">
        <v>27</v>
      </c>
    </row>
    <row r="12" ht="35" customHeight="1" spans="2:12">
      <c r="B12" s="7"/>
      <c r="C12" s="29" t="s">
        <v>28</v>
      </c>
      <c r="D12" s="18" t="s">
        <v>29</v>
      </c>
      <c r="E12" s="18">
        <v>5</v>
      </c>
      <c r="F12" s="30" t="s">
        <v>30</v>
      </c>
      <c r="G12" s="31"/>
      <c r="H12" s="32"/>
      <c r="I12" s="63" t="s">
        <v>31</v>
      </c>
      <c r="J12" s="64" t="s">
        <v>32</v>
      </c>
      <c r="K12" s="32"/>
      <c r="L12" s="65">
        <f>30.76/36*5</f>
        <v>4.27222222222222</v>
      </c>
    </row>
    <row r="13" ht="35" customHeight="1" spans="2:12">
      <c r="B13" s="7"/>
      <c r="C13" s="33"/>
      <c r="D13" s="18" t="s">
        <v>29</v>
      </c>
      <c r="E13" s="18">
        <v>5</v>
      </c>
      <c r="F13" s="30" t="s">
        <v>33</v>
      </c>
      <c r="G13" s="31"/>
      <c r="H13" s="32"/>
      <c r="I13" s="66">
        <v>0.1</v>
      </c>
      <c r="J13" s="67">
        <v>0.1</v>
      </c>
      <c r="K13" s="68"/>
      <c r="L13" s="69">
        <v>5</v>
      </c>
    </row>
    <row r="14" ht="35" customHeight="1" spans="2:12">
      <c r="B14" s="7"/>
      <c r="C14" s="34"/>
      <c r="D14" s="18" t="s">
        <v>34</v>
      </c>
      <c r="E14" s="18">
        <v>5</v>
      </c>
      <c r="F14" s="30" t="s">
        <v>35</v>
      </c>
      <c r="G14" s="31"/>
      <c r="H14" s="32"/>
      <c r="I14" s="66">
        <v>0.7</v>
      </c>
      <c r="J14" s="66">
        <v>0.65</v>
      </c>
      <c r="K14" s="32"/>
      <c r="L14" s="65">
        <f>J14/I14*5</f>
        <v>4.64285714285714</v>
      </c>
    </row>
    <row r="15" ht="35" customHeight="1" spans="2:12">
      <c r="B15" s="7"/>
      <c r="C15" s="34"/>
      <c r="D15" s="18" t="s">
        <v>34</v>
      </c>
      <c r="E15" s="18">
        <v>5</v>
      </c>
      <c r="F15" s="30" t="s">
        <v>36</v>
      </c>
      <c r="G15" s="31"/>
      <c r="H15" s="32"/>
      <c r="I15" s="66">
        <v>0.65</v>
      </c>
      <c r="J15" s="66">
        <v>0.6</v>
      </c>
      <c r="K15" s="32"/>
      <c r="L15" s="65">
        <f>J15/I15*5</f>
        <v>4.61538461538461</v>
      </c>
    </row>
    <row r="16" ht="35" customHeight="1" spans="2:12">
      <c r="B16" s="7"/>
      <c r="C16" s="34"/>
      <c r="D16" s="18" t="s">
        <v>34</v>
      </c>
      <c r="E16" s="18"/>
      <c r="F16" s="30" t="s">
        <v>37</v>
      </c>
      <c r="G16" s="31"/>
      <c r="H16" s="32"/>
      <c r="I16" s="66">
        <v>0.35</v>
      </c>
      <c r="J16" s="66">
        <v>0.4</v>
      </c>
      <c r="K16" s="32"/>
      <c r="L16" s="65">
        <f>5-(J16/I16-1)*5</f>
        <v>4.28571428571428</v>
      </c>
    </row>
    <row r="17" ht="35" customHeight="1" spans="2:12">
      <c r="B17" s="7"/>
      <c r="C17" s="34"/>
      <c r="D17" s="18" t="s">
        <v>34</v>
      </c>
      <c r="E17" s="18">
        <v>5</v>
      </c>
      <c r="F17" s="30" t="s">
        <v>38</v>
      </c>
      <c r="G17" s="31"/>
      <c r="H17" s="32"/>
      <c r="I17" s="66">
        <v>1</v>
      </c>
      <c r="J17" s="66">
        <f>(0.6/0.65+0.35/0.35-0.05/0.35)/2</f>
        <v>0.89010989010989</v>
      </c>
      <c r="K17" s="32"/>
      <c r="L17" s="69">
        <f>5*J17</f>
        <v>4.45054945054945</v>
      </c>
    </row>
    <row r="18" ht="35" customHeight="1" spans="2:12">
      <c r="B18" s="7"/>
      <c r="C18" s="34"/>
      <c r="D18" s="18" t="s">
        <v>39</v>
      </c>
      <c r="E18" s="18">
        <v>5</v>
      </c>
      <c r="F18" s="30" t="s">
        <v>40</v>
      </c>
      <c r="G18" s="31"/>
      <c r="H18" s="32"/>
      <c r="I18" s="66">
        <v>1</v>
      </c>
      <c r="J18" s="70">
        <f>1-'[1]2.3-生活垃圾处置费2989.08万元'!$K$12</f>
        <v>1</v>
      </c>
      <c r="K18" s="71"/>
      <c r="L18" s="69">
        <f>J18*5</f>
        <v>5</v>
      </c>
    </row>
    <row r="19" ht="36" customHeight="1" spans="2:12">
      <c r="B19" s="7"/>
      <c r="C19" s="35"/>
      <c r="D19" s="18" t="s">
        <v>41</v>
      </c>
      <c r="E19" s="18">
        <v>5</v>
      </c>
      <c r="F19" s="30" t="s">
        <v>42</v>
      </c>
      <c r="G19" s="31"/>
      <c r="H19" s="32"/>
      <c r="I19" s="30" t="s">
        <v>43</v>
      </c>
      <c r="J19" s="72" t="s">
        <v>43</v>
      </c>
      <c r="K19" s="32"/>
      <c r="L19" s="69">
        <v>5</v>
      </c>
    </row>
    <row r="20" ht="36" customHeight="1" spans="2:12">
      <c r="B20" s="7"/>
      <c r="C20" s="34"/>
      <c r="D20" s="18" t="s">
        <v>44</v>
      </c>
      <c r="E20" s="18">
        <v>10</v>
      </c>
      <c r="F20" s="30" t="s">
        <v>45</v>
      </c>
      <c r="G20" s="31"/>
      <c r="H20" s="32"/>
      <c r="I20" s="66">
        <v>1</v>
      </c>
      <c r="J20" s="66">
        <v>1</v>
      </c>
      <c r="K20" s="32"/>
      <c r="L20" s="69">
        <v>10</v>
      </c>
    </row>
    <row r="21" ht="37" customHeight="1" spans="2:12">
      <c r="B21" s="7"/>
      <c r="C21" s="36" t="s">
        <v>46</v>
      </c>
      <c r="D21" s="18" t="s">
        <v>47</v>
      </c>
      <c r="E21" s="18">
        <v>5</v>
      </c>
      <c r="F21" s="30" t="s">
        <v>48</v>
      </c>
      <c r="G21" s="31"/>
      <c r="H21" s="32"/>
      <c r="I21" s="66">
        <v>0.75</v>
      </c>
      <c r="J21" s="66">
        <v>0.7</v>
      </c>
      <c r="K21" s="32"/>
      <c r="L21" s="65">
        <f>J21/I21*5</f>
        <v>4.66666666666667</v>
      </c>
    </row>
    <row r="22" ht="37" customHeight="1" spans="2:12">
      <c r="B22" s="7"/>
      <c r="C22" s="36"/>
      <c r="D22" s="18" t="s">
        <v>49</v>
      </c>
      <c r="E22" s="18">
        <v>5</v>
      </c>
      <c r="F22" s="30" t="s">
        <v>50</v>
      </c>
      <c r="G22" s="31"/>
      <c r="H22" s="32"/>
      <c r="I22" s="66">
        <v>0.95</v>
      </c>
      <c r="J22" s="66">
        <v>1</v>
      </c>
      <c r="K22" s="32"/>
      <c r="L22" s="69">
        <v>5</v>
      </c>
    </row>
    <row r="23" ht="39" customHeight="1" spans="2:12">
      <c r="B23" s="7"/>
      <c r="C23" s="36"/>
      <c r="D23" s="18" t="s">
        <v>49</v>
      </c>
      <c r="E23" s="18">
        <v>5</v>
      </c>
      <c r="F23" s="30" t="s">
        <v>51</v>
      </c>
      <c r="G23" s="31"/>
      <c r="H23" s="32"/>
      <c r="I23" s="66">
        <v>0.95</v>
      </c>
      <c r="J23" s="66">
        <v>0.8</v>
      </c>
      <c r="K23" s="32"/>
      <c r="L23" s="69">
        <v>0</v>
      </c>
    </row>
    <row r="24" ht="37" customHeight="1" spans="2:12">
      <c r="B24" s="7"/>
      <c r="C24" s="37"/>
      <c r="D24" s="38" t="s">
        <v>52</v>
      </c>
      <c r="E24" s="18">
        <v>5</v>
      </c>
      <c r="F24" s="30" t="s">
        <v>53</v>
      </c>
      <c r="G24" s="31"/>
      <c r="H24" s="32"/>
      <c r="I24" s="66">
        <v>0.7</v>
      </c>
      <c r="J24" s="66">
        <v>0.7</v>
      </c>
      <c r="K24" s="32"/>
      <c r="L24" s="69">
        <v>5</v>
      </c>
    </row>
    <row r="25" ht="63" customHeight="1" spans="2:12">
      <c r="B25" s="7"/>
      <c r="C25" s="39" t="s">
        <v>54</v>
      </c>
      <c r="D25" s="9" t="s">
        <v>55</v>
      </c>
      <c r="E25" s="40">
        <v>10</v>
      </c>
      <c r="F25" s="30" t="s">
        <v>56</v>
      </c>
      <c r="G25" s="31"/>
      <c r="H25" s="32"/>
      <c r="I25" s="66">
        <v>0.95</v>
      </c>
      <c r="J25" s="66">
        <v>0.9</v>
      </c>
      <c r="K25" s="32"/>
      <c r="L25" s="69">
        <v>9</v>
      </c>
    </row>
    <row r="26" ht="38" customHeight="1" spans="2:12">
      <c r="B26" s="41" t="s">
        <v>57</v>
      </c>
      <c r="C26" s="42">
        <f>SUM(L12:L25)+J10</f>
        <v>87.5394159056166</v>
      </c>
      <c r="D26" s="43"/>
      <c r="E26" s="44"/>
      <c r="F26" s="44"/>
      <c r="G26" s="44"/>
      <c r="H26" s="44"/>
      <c r="I26" s="44"/>
      <c r="J26" s="44"/>
      <c r="K26" s="44"/>
      <c r="L26" s="73"/>
    </row>
    <row r="27" ht="130" customHeight="1" spans="2:12">
      <c r="B27" s="45" t="s">
        <v>58</v>
      </c>
      <c r="C27" s="46"/>
      <c r="D27" s="47"/>
      <c r="E27" s="47"/>
      <c r="F27" s="48" t="s">
        <v>59</v>
      </c>
      <c r="G27" s="49"/>
      <c r="H27" s="49"/>
      <c r="I27" s="49"/>
      <c r="J27" s="49"/>
      <c r="K27" s="49"/>
      <c r="L27" s="49"/>
    </row>
    <row r="28" ht="84" customHeight="1" spans="2:12">
      <c r="B28" s="50" t="s">
        <v>60</v>
      </c>
      <c r="C28" s="51"/>
      <c r="D28" s="51"/>
      <c r="E28" s="51"/>
      <c r="F28" s="9" t="s">
        <v>61</v>
      </c>
      <c r="G28" s="52"/>
      <c r="H28" s="52"/>
      <c r="I28" s="52"/>
      <c r="J28" s="52"/>
      <c r="K28" s="52"/>
      <c r="L28" s="52"/>
    </row>
    <row r="29" ht="82" customHeight="1" spans="2:12">
      <c r="B29" s="9" t="s">
        <v>62</v>
      </c>
      <c r="C29" s="9"/>
      <c r="D29" s="9"/>
      <c r="E29" s="9"/>
      <c r="F29" s="53" t="s">
        <v>63</v>
      </c>
      <c r="G29" s="53"/>
      <c r="H29" s="53"/>
      <c r="I29" s="53"/>
      <c r="J29" s="53"/>
      <c r="K29" s="53"/>
      <c r="L29" s="53"/>
    </row>
    <row r="30" spans="2:2">
      <c r="B30" t="s">
        <v>64</v>
      </c>
    </row>
    <row r="31" spans="2:2">
      <c r="B31" s="54" t="s">
        <v>65</v>
      </c>
    </row>
    <row r="32" spans="2:2">
      <c r="B32" t="s">
        <v>66</v>
      </c>
    </row>
    <row r="33" customHeight="1" spans="2:12">
      <c r="B33" s="55" t="s">
        <v>67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</row>
    <row r="34" spans="2:2">
      <c r="B34" t="s">
        <v>68</v>
      </c>
    </row>
    <row r="35" spans="2:2">
      <c r="B35" t="s">
        <v>69</v>
      </c>
    </row>
    <row r="36" spans="2:2">
      <c r="B36" t="s">
        <v>70</v>
      </c>
    </row>
    <row r="37" spans="2:2">
      <c r="B37" t="s">
        <v>71</v>
      </c>
    </row>
    <row r="38" spans="2:2">
      <c r="B38" t="s">
        <v>72</v>
      </c>
    </row>
  </sheetData>
  <mergeCells count="60">
    <mergeCell ref="B1:L1"/>
    <mergeCell ref="B2:L2"/>
    <mergeCell ref="B3:L3"/>
    <mergeCell ref="B4:C4"/>
    <mergeCell ref="D4:L4"/>
    <mergeCell ref="B5:C5"/>
    <mergeCell ref="D5:G5"/>
    <mergeCell ref="H5:J5"/>
    <mergeCell ref="K5:L5"/>
    <mergeCell ref="B6:C6"/>
    <mergeCell ref="D6:L6"/>
    <mergeCell ref="B7:C7"/>
    <mergeCell ref="D7:L7"/>
    <mergeCell ref="B8:C8"/>
    <mergeCell ref="D8:L8"/>
    <mergeCell ref="G9:H9"/>
    <mergeCell ref="J9:L9"/>
    <mergeCell ref="G10:H10"/>
    <mergeCell ref="J10:L10"/>
    <mergeCell ref="F11:H11"/>
    <mergeCell ref="J11:K11"/>
    <mergeCell ref="F12:H12"/>
    <mergeCell ref="J12:K12"/>
    <mergeCell ref="F13:H13"/>
    <mergeCell ref="J13:K13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F21:H21"/>
    <mergeCell ref="J21:K21"/>
    <mergeCell ref="F22:H22"/>
    <mergeCell ref="J22:K22"/>
    <mergeCell ref="F23:H23"/>
    <mergeCell ref="J23:K23"/>
    <mergeCell ref="F24:H24"/>
    <mergeCell ref="J24:K24"/>
    <mergeCell ref="F25:H25"/>
    <mergeCell ref="J25:K25"/>
    <mergeCell ref="C26:L26"/>
    <mergeCell ref="B27:D27"/>
    <mergeCell ref="F27:L27"/>
    <mergeCell ref="F28:L28"/>
    <mergeCell ref="B29:D29"/>
    <mergeCell ref="F29:L29"/>
    <mergeCell ref="B33:L33"/>
    <mergeCell ref="B11:B25"/>
    <mergeCell ref="C12:C19"/>
    <mergeCell ref="C21:C24"/>
    <mergeCell ref="B9:C10"/>
  </mergeCells>
  <printOptions horizontalCentered="1"/>
  <pageMargins left="0.393700787401575" right="0.393700787401575" top="0.984251968503937" bottom="0.393700787401575" header="0.511811023622047" footer="0.51181102362204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生活垃圾处置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564410557@qq.com</dc:creator>
  <cp:lastModifiedBy>舟舟求剑</cp:lastModifiedBy>
  <dcterms:created xsi:type="dcterms:W3CDTF">2021-05-17T01:50:00Z</dcterms:created>
  <cp:lastPrinted>2021-06-04T09:44:00Z</cp:lastPrinted>
  <dcterms:modified xsi:type="dcterms:W3CDTF">2021-07-28T00:56:09Z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2F4F95749E9448D7905C863351B7E5B3</vt:lpwstr>
  </property>
  <property fmtid="{D5CDD505-2E9C-101B-9397-08002B2CF9AE}" pid="3" name="KSOProductBuildVer">
    <vt:lpwstr>2052-11.1.0.10495</vt:lpwstr>
  </property>
</Properties>
</file>