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垃圾处理厂站" sheetId="6" r:id="rId1"/>
  </sheets>
  <calcPr calcId="144525"/>
</workbook>
</file>

<file path=xl/sharedStrings.xml><?xml version="1.0" encoding="utf-8"?>
<sst xmlns="http://schemas.openxmlformats.org/spreadsheetml/2006/main" count="87" uniqueCount="77">
  <si>
    <t>附件：</t>
  </si>
  <si>
    <r>
      <rPr>
        <b/>
        <sz val="14"/>
        <color theme="1"/>
        <rFont val="宋体"/>
        <charset val="134"/>
      </rPr>
      <t>2020年度垃圾处理场站项目自评表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Calibri"/>
        <charset val="134"/>
      </rPr>
      <t xml:space="preserve">                                                                    </t>
    </r>
  </si>
  <si>
    <r>
      <rPr>
        <sz val="11"/>
        <color theme="1"/>
        <rFont val="宋体"/>
        <charset val="134"/>
      </rPr>
      <t>单位名称：武汉市东西湖区城市管理局</t>
    </r>
    <r>
      <rPr>
        <sz val="11"/>
        <color theme="1"/>
        <rFont val="Calibri"/>
        <charset val="134"/>
      </rPr>
      <t xml:space="preserve">                                                         </t>
    </r>
    <r>
      <rPr>
        <sz val="11"/>
        <color theme="1"/>
        <rFont val="宋体"/>
        <charset val="134"/>
      </rPr>
      <t>填报日期：2021年5月17日</t>
    </r>
  </si>
  <si>
    <t>项目名称</t>
  </si>
  <si>
    <t>垃圾处理场站</t>
  </si>
  <si>
    <t>项目主管部门</t>
  </si>
  <si>
    <t>东西湖区城市管理执法局</t>
  </si>
  <si>
    <t>项目实施单位</t>
  </si>
  <si>
    <t>环卫科</t>
  </si>
  <si>
    <t>项目类别</t>
  </si>
  <si>
    <r>
      <rPr>
        <sz val="11"/>
        <color theme="1"/>
        <rFont val="宋体"/>
        <charset val="134"/>
      </rPr>
      <t xml:space="preserve">1、部门预算项目 √   2、区直专项     </t>
    </r>
    <r>
      <rPr>
        <b/>
        <sz val="11"/>
        <color theme="1"/>
        <rFont val="宋体"/>
        <charset val="134"/>
      </rPr>
      <t>口</t>
    </r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</si>
  <si>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</si>
  <si>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√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</si>
  <si>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</si>
  <si>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√    </t>
    </r>
    <r>
      <rPr>
        <sz val="11"/>
        <color theme="1"/>
        <rFont val="宋体"/>
        <charset val="134"/>
      </rPr>
      <t>2、延续性项目  口      3 、一次性项目 口</t>
    </r>
  </si>
  <si>
    <t>预算执行
情况(万元)
(20分)</t>
  </si>
  <si>
    <t>预算
数(A)</t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</si>
  <si>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</si>
  <si>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</si>
  <si>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</si>
  <si>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</si>
  <si>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</si>
  <si>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</si>
  <si>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</si>
  <si>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</si>
  <si>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</si>
  <si>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</si>
  <si>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</si>
  <si>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
40 分)</t>
  </si>
  <si>
    <t>数量指标（5分）</t>
  </si>
  <si>
    <t>垃圾处理场站正常运转天数</t>
  </si>
  <si>
    <t>垃圾年转运量</t>
  </si>
  <si>
    <t>6万吨</t>
  </si>
  <si>
    <t>6.43万吨</t>
  </si>
  <si>
    <t>质量指标（5分）</t>
  </si>
  <si>
    <t>污水排放达标率</t>
  </si>
  <si>
    <t>垃圾处理设备运转无故障率</t>
  </si>
  <si>
    <t>工程验收合格率</t>
  </si>
  <si>
    <t>时效指标（5分）</t>
  </si>
  <si>
    <t>垃圾中转站运行经费拨付</t>
  </si>
  <si>
    <t>及时</t>
  </si>
  <si>
    <t>成本指标（10分）</t>
  </si>
  <si>
    <t>政府采购程序执行率</t>
  </si>
  <si>
    <t>效益指标
(30分)</t>
  </si>
  <si>
    <t>管理效益指标（5分）</t>
  </si>
  <si>
    <t>专款专用</t>
  </si>
  <si>
    <t>经济效益指标（5分）</t>
  </si>
  <si>
    <t>设备采购经济性</t>
  </si>
  <si>
    <t>不超预算</t>
  </si>
  <si>
    <t>减量化、无害化水平</t>
  </si>
  <si>
    <t>提升</t>
  </si>
  <si>
    <t>社会效益指标（5分）</t>
  </si>
  <si>
    <t>环境监察达标率</t>
  </si>
  <si>
    <t>垃圾中端处理</t>
  </si>
  <si>
    <t>日产日清</t>
  </si>
  <si>
    <t>未完成</t>
  </si>
  <si>
    <t>生态效益指标（5分）</t>
  </si>
  <si>
    <t>周边居民生活环境质量</t>
  </si>
  <si>
    <t>满意度指标（10分）</t>
  </si>
  <si>
    <t>服务对象满意度</t>
  </si>
  <si>
    <t>群众满意度</t>
  </si>
  <si>
    <t>总分</t>
  </si>
  <si>
    <t>偏差大或目标未完成原因分析</t>
  </si>
  <si>
    <t>1.使用项目资金不规范
超项目资金使用范围，采购240L塑料垃圾桶38.47万元。主要是会计核算不严谨，未严格按资金使用性质、范围分项记账而致。
2.绩效目标完成不理想
设置14个绩效指标，9个指标未完成，偏差率64.29%。主要是预算绩效管理水平不高且“重”目标设置而“轻”执行结果，绩效目标执行过程未实时监督检查并分析偏差原因及时修正。</t>
  </si>
  <si>
    <t>改进措施及结果应用方案</t>
  </si>
  <si>
    <t>1.加强项目资金使用管理监督，提高会计核算水平。
2.建立健全预算绩效管理制度，及时掌握绩效目标完成进度和效果，不断修正避免偏差过大。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</si>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</sst>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_ \¥* #,##0.00_ ;_ \¥* \-#,##0.00_ ;_ \¥* &quot;-&quot;??_ ;_ @_ "/>
    <numFmt numFmtId="177" formatCode="0.00_ "/>
    <numFmt numFmtId="178" formatCode="#,##0.00_ "/>
  </numFmts>
  <fonts count="31">
    <font>
      <sz val="11"/>
      <color theme="1"/>
      <name val="Calibri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微软雅黑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MS Sans Serif"/>
      <charset val="134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Calibri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3" borderId="1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21" borderId="19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8" fillId="12" borderId="23" applyNumberFormat="0" applyAlignment="0" applyProtection="0">
      <alignment vertical="center"/>
    </xf>
    <xf numFmtId="0" fontId="15" fillId="12" borderId="18" applyNumberFormat="0" applyAlignment="0" applyProtection="0">
      <alignment vertical="center"/>
    </xf>
    <xf numFmtId="0" fontId="27" fillId="26" borderId="21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2" fillId="0" borderId="0"/>
    <xf numFmtId="176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</cellStyleXfs>
  <cellXfs count="65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1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/>
    <xf numFmtId="0" fontId="1" fillId="0" borderId="3" xfId="0" applyFont="1" applyBorder="1" applyAlignment="1">
      <alignment horizontal="left" vertical="center" wrapText="1"/>
    </xf>
    <xf numFmtId="0" fontId="0" fillId="0" borderId="5" xfId="0" applyBorder="1"/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/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/>
    <xf numFmtId="0" fontId="1" fillId="0" borderId="8" xfId="0" applyFont="1" applyBorder="1" applyAlignment="1">
      <alignment vertical="center"/>
    </xf>
    <xf numFmtId="0" fontId="0" fillId="0" borderId="9" xfId="0" applyBorder="1"/>
    <xf numFmtId="0" fontId="0" fillId="0" borderId="6" xfId="0" applyBorder="1" applyAlignment="1">
      <alignment horizontal="left" vertical="center" wrapText="1"/>
    </xf>
    <xf numFmtId="0" fontId="0" fillId="0" borderId="10" xfId="0" applyBorder="1"/>
    <xf numFmtId="43" fontId="0" fillId="0" borderId="6" xfId="8" applyFont="1" applyBorder="1" applyAlignment="1">
      <alignment horizontal="center" vertical="center" wrapText="1"/>
    </xf>
    <xf numFmtId="43" fontId="0" fillId="0" borderId="7" xfId="8" applyFont="1" applyBorder="1" applyAlignment="1"/>
    <xf numFmtId="10" fontId="0" fillId="0" borderId="6" xfId="11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1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7" xfId="0" applyFont="1" applyBorder="1"/>
    <xf numFmtId="0" fontId="6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0" fontId="1" fillId="0" borderId="11" xfId="0" applyFont="1" applyBorder="1"/>
    <xf numFmtId="0" fontId="1" fillId="0" borderId="4" xfId="0" applyFont="1" applyBorder="1"/>
    <xf numFmtId="9" fontId="6" fillId="0" borderId="6" xfId="11" applyFont="1" applyBorder="1" applyAlignment="1">
      <alignment horizontal="center" vertical="center"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177" fontId="0" fillId="0" borderId="9" xfId="0" applyNumberFormat="1" applyBorder="1" applyAlignment="1">
      <alignment horizontal="center" vertical="center" wrapText="1"/>
    </xf>
    <xf numFmtId="177" fontId="0" fillId="0" borderId="12" xfId="0" applyNumberFormat="1" applyBorder="1"/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" xfId="0" applyFont="1" applyBorder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7" xfId="0" applyFont="1" applyBorder="1" applyAlignment="1">
      <alignment vertical="center"/>
    </xf>
    <xf numFmtId="2" fontId="0" fillId="0" borderId="6" xfId="0" applyNumberFormat="1" applyBorder="1" applyAlignment="1">
      <alignment horizontal="center" vertical="center" wrapText="1"/>
    </xf>
    <xf numFmtId="2" fontId="0" fillId="0" borderId="8" xfId="0" applyNumberFormat="1" applyBorder="1"/>
    <xf numFmtId="2" fontId="0" fillId="0" borderId="7" xfId="0" applyNumberFormat="1" applyBorder="1"/>
    <xf numFmtId="0" fontId="6" fillId="0" borderId="7" xfId="0" applyFont="1" applyBorder="1"/>
    <xf numFmtId="10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/>
    <xf numFmtId="178" fontId="6" fillId="0" borderId="6" xfId="0" applyNumberFormat="1" applyFont="1" applyBorder="1" applyAlignment="1">
      <alignment horizontal="center" vertical="center" wrapText="1"/>
    </xf>
    <xf numFmtId="10" fontId="6" fillId="0" borderId="6" xfId="0" applyNumberFormat="1" applyFont="1" applyBorder="1" applyAlignment="1">
      <alignment horizontal="center" vertical="center" wrapText="1"/>
    </xf>
    <xf numFmtId="10" fontId="6" fillId="0" borderId="7" xfId="0" applyNumberFormat="1" applyFont="1" applyBorder="1"/>
    <xf numFmtId="177" fontId="0" fillId="0" borderId="9" xfId="0" applyNumberFormat="1" applyBorder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千位分隔 4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百分比 3" xfId="51"/>
    <cellStyle name="常规 2" xfId="52"/>
    <cellStyle name="货币 2" xfId="53"/>
    <cellStyle name="千位分隔 2" xfId="54"/>
    <cellStyle name="千位分隔 2 2" xfId="55"/>
    <cellStyle name="千位分隔 3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B1:K38"/>
  <sheetViews>
    <sheetView tabSelected="1" zoomScale="130" zoomScaleNormal="130" topLeftCell="A21" workbookViewId="0">
      <selection activeCell="N25" sqref="N25"/>
    </sheetView>
  </sheetViews>
  <sheetFormatPr defaultColWidth="11.5428571428571" defaultRowHeight="15"/>
  <cols>
    <col min="1" max="1" width="4.72380952380952" customWidth="1"/>
    <col min="2" max="2" width="8.18095238095238" customWidth="1"/>
    <col min="3" max="3" width="9" customWidth="1"/>
    <col min="4" max="4" width="10.3619047619048" customWidth="1"/>
    <col min="5" max="5" width="13.4571428571429" customWidth="1"/>
    <col min="6" max="6" width="8" customWidth="1"/>
    <col min="7" max="7" width="5" customWidth="1"/>
    <col min="8" max="8" width="12" customWidth="1"/>
    <col min="9" max="9" width="9.81904761904762" customWidth="1"/>
    <col min="10" max="10" width="6" customWidth="1"/>
    <col min="11" max="11" width="7.90476190476191" customWidth="1"/>
  </cols>
  <sheetData>
    <row r="1" ht="40.75" customHeight="1" spans="2:11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</row>
    <row r="2" ht="37.25" customHeight="1" spans="2:11">
      <c r="B2" s="3" t="s">
        <v>1</v>
      </c>
      <c r="C2" s="4"/>
      <c r="D2" s="4"/>
      <c r="E2" s="4"/>
      <c r="F2" s="4"/>
      <c r="G2" s="4"/>
      <c r="H2" s="4"/>
      <c r="I2" s="4"/>
      <c r="J2" s="4"/>
      <c r="K2" s="4"/>
    </row>
    <row r="3" ht="22.75" customHeight="1" spans="2:11">
      <c r="B3" s="5" t="s">
        <v>2</v>
      </c>
      <c r="C3" s="6"/>
      <c r="D3" s="6"/>
      <c r="E3" s="6"/>
      <c r="F3" s="6"/>
      <c r="G3" s="6"/>
      <c r="H3" s="6"/>
      <c r="I3" s="6"/>
      <c r="J3" s="6"/>
      <c r="K3" s="6"/>
    </row>
    <row r="4" ht="33" customHeight="1" spans="2:11">
      <c r="B4" s="7" t="s">
        <v>3</v>
      </c>
      <c r="C4" s="8"/>
      <c r="D4" s="9" t="s">
        <v>4</v>
      </c>
      <c r="E4" s="8"/>
      <c r="F4" s="8"/>
      <c r="G4" s="8"/>
      <c r="H4" s="8"/>
      <c r="I4" s="8"/>
      <c r="J4" s="8"/>
      <c r="K4" s="8"/>
    </row>
    <row r="5" ht="34" customHeight="1" spans="2:11">
      <c r="B5" s="10" t="s">
        <v>5</v>
      </c>
      <c r="C5" s="11"/>
      <c r="D5" s="12" t="s">
        <v>6</v>
      </c>
      <c r="E5" s="13"/>
      <c r="F5" s="11"/>
      <c r="G5" s="14" t="s">
        <v>7</v>
      </c>
      <c r="H5" s="13"/>
      <c r="I5" s="11"/>
      <c r="J5" s="52" t="s">
        <v>8</v>
      </c>
      <c r="K5" s="11"/>
    </row>
    <row r="6" ht="34" customHeight="1" spans="2:11">
      <c r="B6" s="15" t="s">
        <v>9</v>
      </c>
      <c r="C6" s="16"/>
      <c r="D6" s="17" t="s">
        <v>10</v>
      </c>
      <c r="E6" s="18"/>
      <c r="F6" s="18"/>
      <c r="G6" s="18"/>
      <c r="H6" s="18"/>
      <c r="I6" s="18"/>
      <c r="J6" s="18"/>
      <c r="K6" s="53"/>
    </row>
    <row r="7" ht="34" customHeight="1" spans="2:11">
      <c r="B7" s="15" t="s">
        <v>11</v>
      </c>
      <c r="C7" s="16"/>
      <c r="D7" s="17" t="s">
        <v>12</v>
      </c>
      <c r="E7" s="18"/>
      <c r="F7" s="18"/>
      <c r="G7" s="18"/>
      <c r="H7" s="18"/>
      <c r="I7" s="18"/>
      <c r="J7" s="18"/>
      <c r="K7" s="53"/>
    </row>
    <row r="8" ht="45" customHeight="1" spans="2:11">
      <c r="B8" s="15" t="s">
        <v>13</v>
      </c>
      <c r="C8" s="16"/>
      <c r="D8" s="17" t="s">
        <v>14</v>
      </c>
      <c r="E8" s="19"/>
      <c r="F8" s="19"/>
      <c r="G8" s="19"/>
      <c r="H8" s="19"/>
      <c r="I8" s="19"/>
      <c r="J8" s="19"/>
      <c r="K8" s="54"/>
    </row>
    <row r="9" ht="35" customHeight="1" spans="2:11">
      <c r="B9" s="15" t="s">
        <v>15</v>
      </c>
      <c r="C9" s="20"/>
      <c r="D9" s="21"/>
      <c r="E9" s="15" t="s">
        <v>16</v>
      </c>
      <c r="F9" s="15" t="s">
        <v>17</v>
      </c>
      <c r="G9" s="16"/>
      <c r="H9" s="15" t="s">
        <v>18</v>
      </c>
      <c r="I9" s="15" t="s">
        <v>19</v>
      </c>
      <c r="J9" s="27"/>
      <c r="K9" s="16"/>
    </row>
    <row r="10" ht="34" customHeight="1" spans="2:11">
      <c r="B10" s="22"/>
      <c r="C10" s="11"/>
      <c r="D10" s="21" t="s">
        <v>20</v>
      </c>
      <c r="E10" s="23">
        <v>13050000</v>
      </c>
      <c r="F10" s="23">
        <v>12986850.57</v>
      </c>
      <c r="G10" s="24"/>
      <c r="H10" s="25">
        <f>F10/E10</f>
        <v>0.995160963218391</v>
      </c>
      <c r="I10" s="55">
        <f>20*H10</f>
        <v>19.9032192643678</v>
      </c>
      <c r="J10" s="56"/>
      <c r="K10" s="57"/>
    </row>
    <row r="11" ht="35" customHeight="1" spans="2:11">
      <c r="B11" s="7" t="s">
        <v>21</v>
      </c>
      <c r="C11" s="26" t="s">
        <v>22</v>
      </c>
      <c r="D11" s="21" t="s">
        <v>23</v>
      </c>
      <c r="E11" s="15" t="s">
        <v>24</v>
      </c>
      <c r="F11" s="27"/>
      <c r="G11" s="16"/>
      <c r="H11" s="15" t="s">
        <v>25</v>
      </c>
      <c r="I11" s="15" t="s">
        <v>26</v>
      </c>
      <c r="J11" s="16"/>
      <c r="K11" s="15" t="s">
        <v>27</v>
      </c>
    </row>
    <row r="12" ht="35" customHeight="1" spans="2:11">
      <c r="B12" s="7"/>
      <c r="C12" s="28" t="s">
        <v>28</v>
      </c>
      <c r="D12" s="17" t="s">
        <v>29</v>
      </c>
      <c r="E12" s="29" t="s">
        <v>30</v>
      </c>
      <c r="F12" s="30"/>
      <c r="G12" s="31"/>
      <c r="H12" s="32">
        <v>360</v>
      </c>
      <c r="I12" s="32">
        <v>365</v>
      </c>
      <c r="J12" s="58"/>
      <c r="K12" s="32">
        <v>5</v>
      </c>
    </row>
    <row r="13" ht="35" customHeight="1" spans="2:11">
      <c r="B13" s="7"/>
      <c r="C13" s="33"/>
      <c r="D13" s="17" t="s">
        <v>29</v>
      </c>
      <c r="E13" s="29" t="s">
        <v>31</v>
      </c>
      <c r="F13" s="30"/>
      <c r="G13" s="31"/>
      <c r="H13" s="32" t="s">
        <v>32</v>
      </c>
      <c r="I13" s="59" t="s">
        <v>33</v>
      </c>
      <c r="J13" s="60"/>
      <c r="K13" s="61">
        <f>(1-(0.43/6))*5</f>
        <v>4.64166666666667</v>
      </c>
    </row>
    <row r="14" ht="35" customHeight="1" spans="2:11">
      <c r="B14" s="7"/>
      <c r="C14" s="33"/>
      <c r="D14" s="17" t="s">
        <v>34</v>
      </c>
      <c r="E14" s="29" t="s">
        <v>35</v>
      </c>
      <c r="F14" s="30"/>
      <c r="G14" s="31"/>
      <c r="H14" s="34">
        <v>1</v>
      </c>
      <c r="I14" s="62">
        <f>13/14</f>
        <v>0.928571428571429</v>
      </c>
      <c r="J14" s="58"/>
      <c r="K14" s="61">
        <f>I14/H14*5</f>
        <v>4.64285714285714</v>
      </c>
    </row>
    <row r="15" ht="35" customHeight="1" spans="2:11">
      <c r="B15" s="7"/>
      <c r="C15" s="33"/>
      <c r="D15" s="17" t="s">
        <v>34</v>
      </c>
      <c r="E15" s="29" t="s">
        <v>36</v>
      </c>
      <c r="F15" s="30"/>
      <c r="G15" s="31"/>
      <c r="H15" s="34">
        <v>0.98</v>
      </c>
      <c r="I15" s="62">
        <v>0.9</v>
      </c>
      <c r="J15" s="63"/>
      <c r="K15" s="61">
        <f>I15/H15*5</f>
        <v>4.59183673469388</v>
      </c>
    </row>
    <row r="16" ht="35" customHeight="1" spans="2:11">
      <c r="B16" s="7"/>
      <c r="C16" s="35"/>
      <c r="D16" s="17" t="s">
        <v>34</v>
      </c>
      <c r="E16" s="29" t="s">
        <v>37</v>
      </c>
      <c r="F16" s="30"/>
      <c r="G16" s="31"/>
      <c r="H16" s="34">
        <v>1</v>
      </c>
      <c r="I16" s="34">
        <v>1</v>
      </c>
      <c r="J16" s="58"/>
      <c r="K16" s="32">
        <v>5</v>
      </c>
    </row>
    <row r="17" ht="35" customHeight="1" spans="2:11">
      <c r="B17" s="7"/>
      <c r="C17" s="35"/>
      <c r="D17" s="17" t="s">
        <v>38</v>
      </c>
      <c r="E17" s="29" t="s">
        <v>39</v>
      </c>
      <c r="F17" s="30"/>
      <c r="G17" s="31"/>
      <c r="H17" s="32" t="s">
        <v>40</v>
      </c>
      <c r="I17" s="32" t="s">
        <v>40</v>
      </c>
      <c r="J17" s="58"/>
      <c r="K17" s="32">
        <v>5</v>
      </c>
    </row>
    <row r="18" ht="36" customHeight="1" spans="2:11">
      <c r="B18" s="7"/>
      <c r="C18" s="36"/>
      <c r="D18" s="17" t="s">
        <v>41</v>
      </c>
      <c r="E18" s="29" t="s">
        <v>42</v>
      </c>
      <c r="F18" s="30"/>
      <c r="G18" s="31"/>
      <c r="H18" s="34">
        <v>1</v>
      </c>
      <c r="I18" s="34">
        <v>1</v>
      </c>
      <c r="J18" s="58"/>
      <c r="K18" s="32">
        <v>10</v>
      </c>
    </row>
    <row r="19" ht="36" customHeight="1" spans="2:11">
      <c r="B19" s="7"/>
      <c r="C19" s="28" t="s">
        <v>43</v>
      </c>
      <c r="D19" s="17" t="s">
        <v>44</v>
      </c>
      <c r="E19" s="29" t="s">
        <v>45</v>
      </c>
      <c r="F19" s="30"/>
      <c r="G19" s="31"/>
      <c r="H19" s="34">
        <v>1</v>
      </c>
      <c r="I19" s="62">
        <v>0.9703777</v>
      </c>
      <c r="J19" s="63"/>
      <c r="K19" s="61">
        <f>I19/H19*5</f>
        <v>4.8518885</v>
      </c>
    </row>
    <row r="20" ht="37" customHeight="1" spans="2:11">
      <c r="B20" s="7"/>
      <c r="C20" s="35"/>
      <c r="D20" s="17" t="s">
        <v>46</v>
      </c>
      <c r="E20" s="29" t="s">
        <v>47</v>
      </c>
      <c r="F20" s="30"/>
      <c r="G20" s="31"/>
      <c r="H20" s="32" t="s">
        <v>48</v>
      </c>
      <c r="I20" s="32" t="s">
        <v>48</v>
      </c>
      <c r="J20" s="58"/>
      <c r="K20" s="32">
        <v>5</v>
      </c>
    </row>
    <row r="21" ht="37" customHeight="1" spans="2:11">
      <c r="B21" s="7"/>
      <c r="C21" s="35"/>
      <c r="D21" s="17" t="s">
        <v>46</v>
      </c>
      <c r="E21" s="29" t="s">
        <v>49</v>
      </c>
      <c r="F21" s="30"/>
      <c r="G21" s="31"/>
      <c r="H21" s="32" t="s">
        <v>50</v>
      </c>
      <c r="I21" s="32" t="s">
        <v>50</v>
      </c>
      <c r="J21" s="58"/>
      <c r="K21" s="32">
        <v>2.5</v>
      </c>
    </row>
    <row r="22" ht="37" customHeight="1" spans="2:11">
      <c r="B22" s="7"/>
      <c r="C22" s="35"/>
      <c r="D22" s="17" t="s">
        <v>51</v>
      </c>
      <c r="E22" s="29" t="s">
        <v>52</v>
      </c>
      <c r="F22" s="30"/>
      <c r="G22" s="31"/>
      <c r="H22" s="34">
        <v>0.95</v>
      </c>
      <c r="I22" s="34">
        <v>0.91</v>
      </c>
      <c r="J22" s="58"/>
      <c r="K22" s="32">
        <v>0</v>
      </c>
    </row>
    <row r="23" ht="37" customHeight="1" spans="2:11">
      <c r="B23" s="7"/>
      <c r="C23" s="35"/>
      <c r="D23" s="17" t="s">
        <v>51</v>
      </c>
      <c r="E23" s="29" t="s">
        <v>53</v>
      </c>
      <c r="F23" s="30"/>
      <c r="G23" s="31"/>
      <c r="H23" s="37" t="s">
        <v>54</v>
      </c>
      <c r="I23" s="32" t="s">
        <v>55</v>
      </c>
      <c r="J23" s="58"/>
      <c r="K23" s="32">
        <v>0</v>
      </c>
    </row>
    <row r="24" ht="46" customHeight="1" spans="2:11">
      <c r="B24" s="7"/>
      <c r="C24" s="36"/>
      <c r="D24" s="17" t="s">
        <v>56</v>
      </c>
      <c r="E24" s="29" t="s">
        <v>57</v>
      </c>
      <c r="F24" s="30"/>
      <c r="G24" s="31"/>
      <c r="H24" s="32" t="s">
        <v>50</v>
      </c>
      <c r="I24" s="32" t="s">
        <v>50</v>
      </c>
      <c r="J24" s="58"/>
      <c r="K24" s="32">
        <v>4</v>
      </c>
    </row>
    <row r="25" ht="56" customHeight="1" spans="2:11">
      <c r="B25" s="7"/>
      <c r="C25" s="38" t="s">
        <v>58</v>
      </c>
      <c r="D25" s="39" t="s">
        <v>59</v>
      </c>
      <c r="E25" s="29" t="s">
        <v>60</v>
      </c>
      <c r="F25" s="30"/>
      <c r="G25" s="31"/>
      <c r="H25" s="34">
        <v>0.95</v>
      </c>
      <c r="I25" s="34">
        <v>0.9</v>
      </c>
      <c r="J25" s="58"/>
      <c r="K25" s="61">
        <f>I25/H25*10</f>
        <v>9.47368421052632</v>
      </c>
    </row>
    <row r="26" ht="38" customHeight="1" spans="2:11">
      <c r="B26" s="40" t="s">
        <v>61</v>
      </c>
      <c r="C26" s="41">
        <f>SUM(K12:K25)+I10</f>
        <v>84.6051525191118</v>
      </c>
      <c r="D26" s="42"/>
      <c r="E26" s="42"/>
      <c r="F26" s="42"/>
      <c r="G26" s="42"/>
      <c r="H26" s="42"/>
      <c r="I26" s="42"/>
      <c r="J26" s="42"/>
      <c r="K26" s="64"/>
    </row>
    <row r="27" ht="101" customHeight="1" spans="2:11">
      <c r="B27" s="43" t="s">
        <v>62</v>
      </c>
      <c r="C27" s="44"/>
      <c r="D27" s="45"/>
      <c r="E27" s="9" t="s">
        <v>63</v>
      </c>
      <c r="F27" s="46"/>
      <c r="G27" s="46"/>
      <c r="H27" s="46"/>
      <c r="I27" s="46"/>
      <c r="J27" s="46"/>
      <c r="K27" s="46"/>
    </row>
    <row r="28" ht="84" customHeight="1" spans="2:11">
      <c r="B28" s="47" t="s">
        <v>64</v>
      </c>
      <c r="C28" s="48"/>
      <c r="D28" s="48"/>
      <c r="E28" s="9" t="s">
        <v>65</v>
      </c>
      <c r="F28" s="46"/>
      <c r="G28" s="46"/>
      <c r="H28" s="46"/>
      <c r="I28" s="46"/>
      <c r="J28" s="46"/>
      <c r="K28" s="46"/>
    </row>
    <row r="29" ht="82" customHeight="1" spans="2:11">
      <c r="B29" s="9" t="s">
        <v>66</v>
      </c>
      <c r="C29" s="9"/>
      <c r="D29" s="9"/>
      <c r="E29" s="49" t="s">
        <v>67</v>
      </c>
      <c r="F29" s="49"/>
      <c r="G29" s="49"/>
      <c r="H29" s="49"/>
      <c r="I29" s="49"/>
      <c r="J29" s="49"/>
      <c r="K29" s="49"/>
    </row>
    <row r="30" spans="2:2">
      <c r="B30" t="s">
        <v>68</v>
      </c>
    </row>
    <row r="31" spans="2:2">
      <c r="B31" s="50" t="s">
        <v>69</v>
      </c>
    </row>
    <row r="32" spans="2:2">
      <c r="B32" t="s">
        <v>70</v>
      </c>
    </row>
    <row r="33" customHeight="1" spans="2:11">
      <c r="B33" s="51" t="s">
        <v>71</v>
      </c>
      <c r="C33" s="51"/>
      <c r="D33" s="51"/>
      <c r="E33" s="51"/>
      <c r="F33" s="51"/>
      <c r="G33" s="51"/>
      <c r="H33" s="51"/>
      <c r="I33" s="51"/>
      <c r="J33" s="51"/>
      <c r="K33" s="51"/>
    </row>
    <row r="34" spans="2:2">
      <c r="B34" t="s">
        <v>72</v>
      </c>
    </row>
    <row r="35" spans="2:2">
      <c r="B35" t="s">
        <v>73</v>
      </c>
    </row>
    <row r="36" spans="2:2">
      <c r="B36" t="s">
        <v>74</v>
      </c>
    </row>
    <row r="37" spans="2:2">
      <c r="B37" t="s">
        <v>75</v>
      </c>
    </row>
    <row r="38" spans="2:2">
      <c r="B38" t="s">
        <v>76</v>
      </c>
    </row>
  </sheetData>
  <mergeCells count="60">
    <mergeCell ref="B1:K1"/>
    <mergeCell ref="B2:K2"/>
    <mergeCell ref="B3:K3"/>
    <mergeCell ref="B4:C4"/>
    <mergeCell ref="D4:K4"/>
    <mergeCell ref="B5:C5"/>
    <mergeCell ref="D5:F5"/>
    <mergeCell ref="G5:I5"/>
    <mergeCell ref="J5:K5"/>
    <mergeCell ref="B6:C6"/>
    <mergeCell ref="D6:K6"/>
    <mergeCell ref="B7:C7"/>
    <mergeCell ref="D7:K7"/>
    <mergeCell ref="B8:C8"/>
    <mergeCell ref="D8:K8"/>
    <mergeCell ref="F9:G9"/>
    <mergeCell ref="I9:K9"/>
    <mergeCell ref="F10:G10"/>
    <mergeCell ref="I10:K10"/>
    <mergeCell ref="E11:G11"/>
    <mergeCell ref="I11:J11"/>
    <mergeCell ref="E12:G12"/>
    <mergeCell ref="I12:J12"/>
    <mergeCell ref="E13:G13"/>
    <mergeCell ref="I13:J13"/>
    <mergeCell ref="E14:G14"/>
    <mergeCell ref="I14:J14"/>
    <mergeCell ref="E15:G15"/>
    <mergeCell ref="I15:J15"/>
    <mergeCell ref="E16:G16"/>
    <mergeCell ref="I16:J16"/>
    <mergeCell ref="E17:G17"/>
    <mergeCell ref="I17:J17"/>
    <mergeCell ref="E18:G18"/>
    <mergeCell ref="I18:J18"/>
    <mergeCell ref="E19:G19"/>
    <mergeCell ref="I19:J19"/>
    <mergeCell ref="E20:G20"/>
    <mergeCell ref="I20:J20"/>
    <mergeCell ref="E21:G21"/>
    <mergeCell ref="I21:J21"/>
    <mergeCell ref="E22:G22"/>
    <mergeCell ref="I22:J22"/>
    <mergeCell ref="E23:G23"/>
    <mergeCell ref="I23:J23"/>
    <mergeCell ref="E24:G24"/>
    <mergeCell ref="I24:J24"/>
    <mergeCell ref="E25:G25"/>
    <mergeCell ref="I25:J25"/>
    <mergeCell ref="C26:K26"/>
    <mergeCell ref="B27:D27"/>
    <mergeCell ref="E27:K27"/>
    <mergeCell ref="E28:K28"/>
    <mergeCell ref="B29:D29"/>
    <mergeCell ref="E29:K29"/>
    <mergeCell ref="B33:K33"/>
    <mergeCell ref="B11:B25"/>
    <mergeCell ref="C12:C18"/>
    <mergeCell ref="C19:C24"/>
    <mergeCell ref="B9:C10"/>
  </mergeCells>
  <printOptions horizontalCentered="1"/>
  <pageMargins left="0.393700787401575" right="0.393700787401575" top="0.984251968503937" bottom="0.393700787401575" header="0.511811023622047" footer="0.51181102362204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垃圾处理厂站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564410557@qq.com</dc:creator>
  <cp:lastModifiedBy>舟舟求剑</cp:lastModifiedBy>
  <dcterms:created xsi:type="dcterms:W3CDTF">2021-05-17T01:50:00Z</dcterms:created>
  <cp:lastPrinted>2021-06-04T09:44:00Z</cp:lastPrinted>
  <dcterms:modified xsi:type="dcterms:W3CDTF">2021-07-28T00:55:46Z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2F4F95749E9448D7905C863351B7E5B3</vt:lpwstr>
  </property>
  <property fmtid="{D5CDD505-2E9C-101B-9397-08002B2CF9AE}" pid="3" name="KSOProductBuildVer">
    <vt:lpwstr>2052-11.1.0.10495</vt:lpwstr>
  </property>
</Properties>
</file>