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090"/>
  </bookViews>
  <sheets>
    <sheet name="基层环卫" sheetId="15" r:id="rId1"/>
  </sheets>
  <definedNames>
    <definedName name="_xlnm.Print_Area" localSheetId="0">基层环卫!$B$1:$L$46</definedName>
  </definedNames>
  <calcPr calcId="144525"/>
</workbook>
</file>

<file path=xl/sharedStrings.xml><?xml version="1.0" encoding="utf-8"?>
<sst xmlns="http://schemas.openxmlformats.org/spreadsheetml/2006/main" count="121" uniqueCount="110">
  <si>
    <t>附件：</t>
  </si>
  <si>
    <r>
      <rPr>
        <b/>
        <sz val="14"/>
        <color theme="1"/>
        <rFont val="宋体"/>
        <charset val="134"/>
      </rPr>
      <t>2020年度基层环卫所经费项目自评表</t>
    </r>
    <r>
      <rPr>
        <sz val="10"/>
        <rFont val="MS Sans Serif"/>
        <charset val="134"/>
      </rPr>
      <t xml:space="preserve">                                                                  </t>
    </r>
  </si>
  <si>
    <r>
      <rPr>
        <sz val="11"/>
        <color theme="1"/>
        <rFont val="宋体"/>
        <charset val="134"/>
      </rPr>
      <t>单位名称：东西湖区城市管理局</t>
    </r>
    <r>
      <rPr>
        <sz val="11"/>
        <color theme="1"/>
        <rFont val="MS Sans Serif"/>
        <charset val="134"/>
      </rPr>
      <t xml:space="preserve">                    </t>
    </r>
    <r>
      <rPr>
        <sz val="10"/>
        <rFont val="MS Sans Serif"/>
        <charset val="134"/>
      </rPr>
      <t xml:space="preserve">                                                                                                                      </t>
    </r>
    <r>
      <rPr>
        <sz val="11"/>
        <color theme="1"/>
        <rFont val="宋体"/>
        <charset val="134"/>
      </rPr>
      <t>填报日期：2021年5月17日</t>
    </r>
  </si>
  <si>
    <t>项目名称</t>
  </si>
  <si>
    <t>基层环卫所经费</t>
  </si>
  <si>
    <t>主管部门</t>
  </si>
  <si>
    <t>东西湖区城管局</t>
  </si>
  <si>
    <t>项目实施单位</t>
  </si>
  <si>
    <t>环卫科　</t>
  </si>
  <si>
    <t>项目类别</t>
  </si>
  <si>
    <r>
      <rPr>
        <sz val="10.5"/>
        <rFont val="宋体"/>
        <charset val="134"/>
      </rPr>
      <t xml:space="preserve">1、部门预算项目   </t>
    </r>
    <r>
      <rPr>
        <sz val="10.5"/>
        <rFont val="Wingdings 2"/>
        <charset val="2"/>
      </rPr>
      <t>R</t>
    </r>
    <r>
      <rPr>
        <sz val="10.5"/>
        <rFont val="宋体"/>
        <charset val="134"/>
      </rPr>
      <t xml:space="preserve">   2、区直专项   □ </t>
    </r>
  </si>
  <si>
    <t>项目属性</t>
  </si>
  <si>
    <r>
      <rPr>
        <sz val="10.5"/>
        <rFont val="宋体"/>
        <charset val="134"/>
      </rPr>
      <t xml:space="preserve">1、持续性项目     </t>
    </r>
    <r>
      <rPr>
        <sz val="10.5"/>
        <rFont val="Wingdings 2"/>
        <charset val="2"/>
      </rPr>
      <t>R</t>
    </r>
    <r>
      <rPr>
        <sz val="10.5"/>
        <rFont val="宋体"/>
        <charset val="134"/>
      </rPr>
      <t xml:space="preserve">   2、新增性项目 □ </t>
    </r>
  </si>
  <si>
    <t>项目类型</t>
  </si>
  <si>
    <r>
      <rPr>
        <sz val="10.5"/>
        <rFont val="宋体"/>
        <charset val="134"/>
      </rPr>
      <t xml:space="preserve">1、常年性项目     </t>
    </r>
    <r>
      <rPr>
        <sz val="10.5"/>
        <rFont val="Wingdings 2"/>
        <charset val="2"/>
      </rPr>
      <t>R</t>
    </r>
    <r>
      <rPr>
        <sz val="10.5"/>
        <rFont val="宋体"/>
        <charset val="134"/>
      </rPr>
      <t xml:space="preserve">   2、延续性项目 □      3、一次性项目 □</t>
    </r>
  </si>
  <si>
    <t>预算执行情况     (万元）
（20分）</t>
  </si>
  <si>
    <t>预算数（A）</t>
  </si>
  <si>
    <t>执行数（B）</t>
  </si>
  <si>
    <t>执行率（B/A）</t>
  </si>
  <si>
    <t>得分</t>
  </si>
  <si>
    <t>（20分*执行率）</t>
  </si>
  <si>
    <t>年度财政资金总额</t>
  </si>
  <si>
    <t>年度绩效目标（80分）</t>
  </si>
  <si>
    <t>一级指标</t>
  </si>
  <si>
    <t>二级指标</t>
  </si>
  <si>
    <t>三级指标</t>
  </si>
  <si>
    <t>年初目标值（A）</t>
  </si>
  <si>
    <t>实际完成值（B）</t>
  </si>
  <si>
    <t>产出指标（40分）</t>
  </si>
  <si>
    <t>数量指标（4分）</t>
  </si>
  <si>
    <t>道路及护栏清扫保洁</t>
  </si>
  <si>
    <t>2100万平方米</t>
  </si>
  <si>
    <t>2111.22万平方米</t>
  </si>
  <si>
    <t>城市家具及垃圾容器清洗</t>
  </si>
  <si>
    <t>20233个</t>
  </si>
  <si>
    <t>生活、建筑、装修垃圾清运量</t>
  </si>
  <si>
    <t>23万吨</t>
  </si>
  <si>
    <t>质量指标（4分）</t>
  </si>
  <si>
    <t>出勤环卫作业车辆、设备无故障率</t>
  </si>
  <si>
    <t>≥80%</t>
  </si>
  <si>
    <t>全年环卫工作的开展，未发生安全事故</t>
  </si>
  <si>
    <t>无事故发生</t>
  </si>
  <si>
    <t>发生一起小事故，造成一名环卫工人受伤</t>
  </si>
  <si>
    <t>垃圾收集点的垃圾不满溢</t>
  </si>
  <si>
    <t>不满溢</t>
  </si>
  <si>
    <t>存在满溢现象</t>
  </si>
  <si>
    <t>垃圾的清运不存在洒漏、泄露现象。</t>
  </si>
  <si>
    <t>不存在</t>
  </si>
  <si>
    <t>存在</t>
  </si>
  <si>
    <t>时效指标（4分）</t>
  </si>
  <si>
    <t>环卫作业车辆、设备出勤率</t>
  </si>
  <si>
    <t>3次/天</t>
  </si>
  <si>
    <t>无相应文件依据</t>
  </si>
  <si>
    <t>成本指标（4分）</t>
  </si>
  <si>
    <t>环卫作业车辆维护、燃油消耗控制率</t>
  </si>
  <si>
    <t>涨幅不超过10%</t>
  </si>
  <si>
    <t>资金使用合规性，是否专款专用</t>
  </si>
  <si>
    <t>合规</t>
  </si>
  <si>
    <t>餐厨垃圾处置费9681.71元及鸿达商业广场和盒马生鲜垃圾清运费不属于基层环卫经费支付范畴</t>
  </si>
  <si>
    <t>效益指标（32分）</t>
  </si>
  <si>
    <t>管理效益（2分）</t>
  </si>
  <si>
    <t>全市农村环境卫生考核排名，进前20名</t>
  </si>
  <si>
    <t>每次考核至少1个大队进前二十</t>
  </si>
  <si>
    <t>10月及11月：未上榜</t>
  </si>
  <si>
    <t>全市农村环境卫生考核排名，后10名</t>
  </si>
  <si>
    <t>不进入该排名</t>
  </si>
  <si>
    <t>1月、10月及11月上榜</t>
  </si>
  <si>
    <t>管理效益（4分）</t>
  </si>
  <si>
    <t>制定东西湖区环境卫生管理考核办法</t>
  </si>
  <si>
    <t>制定</t>
  </si>
  <si>
    <t>已制定</t>
  </si>
  <si>
    <t>经济效益指标（4分）</t>
  </si>
  <si>
    <t>东西湖区环境管理考核</t>
  </si>
  <si>
    <t>是否按考核奖惩办法执行</t>
  </si>
  <si>
    <t>开始执行</t>
  </si>
  <si>
    <t>环卫车辆、设备设施运行率</t>
  </si>
  <si>
    <t>≥98%</t>
  </si>
  <si>
    <t>生态效益指标（4分）</t>
  </si>
  <si>
    <t>投诉处理率</t>
  </si>
  <si>
    <t>社会效益指标（4分）</t>
  </si>
  <si>
    <t>垃圾转运工作未对周边居民造成噪声扰民。</t>
  </si>
  <si>
    <t>通过环卫工作的开展，维持城市良好市容市貌。</t>
  </si>
  <si>
    <t>社会效益显著，得满分；存在市容市貌负面报道不得分；其他情况酌情得分。</t>
  </si>
  <si>
    <t>社会效益显著</t>
  </si>
  <si>
    <t>可持续性效益（4分）</t>
  </si>
  <si>
    <t>加强环卫作业精细化、常态化、标准化，提升环境卫生总体管理水平。</t>
  </si>
  <si>
    <t>长期</t>
  </si>
  <si>
    <t>促进基层环卫管理工作良性发展</t>
  </si>
  <si>
    <t>满意度指标（8分）</t>
  </si>
  <si>
    <t>居民满意率（4分）</t>
  </si>
  <si>
    <t>受惠群众满意率</t>
  </si>
  <si>
    <t>环卫工人满意率（4分）</t>
  </si>
  <si>
    <t>福利、商业保险发放额</t>
  </si>
  <si>
    <t>全额</t>
  </si>
  <si>
    <t>总分</t>
  </si>
  <si>
    <t>偏差大或目标未完成原因分析</t>
  </si>
  <si>
    <t>1.未科学编制财政预算，2020年度该项目财政预算全区12个街道办事处环卫经费2.7亿元，实际拨付标准为2.5152亿元。主要是我部门未收到各街道上交的年度预算明细，依据历史经验和多争取资金观念的基础上，调整本年度预算。使得预算偏高。
2.垃圾清运不及时，垃圾收集点的垃圾存在满溢现象，主要是垃圾收集点众多而人手不足，部分工作未有效开展而致。
3.财务核算不规范，餐厨垃圾处置费0.968171万元及鸿达商业广场和盒马生鲜垃圾清运费18.5万元不属于基层环卫经费支付范畴，主要是财务人员该项资金分类核算意识不强所致。
4.环卫作业车辆管理制度需要进一步加强，各街道制定了车辆管理制度，但内容较为简单。制定的管理制度未明确规定车辆作业要求、车容车貌维护、出勤记录等内容。
5.绩效目标完成不理想，设置21个绩效指标，9个指标未完成，偏差率42.86%，主要体现在监督管理方面。预算绩效管理制度不健全，预算执行过程中未检查目标完成情况并及时纠差而致。</t>
  </si>
  <si>
    <t>改进措施及结果应用方案</t>
  </si>
  <si>
    <t>1. 科学预算年度项目资金，高效使用财政资金，避免浪费财政资源。
2.建立环卫管理人员现场办公制度，加强固体废弃物、暴露垃圾的排查及清运力度。
3.提高预算绩效管理水平，统一预算科目与会计核算科目口径，按项目进行分类核算，便于预算执行情况分析。
4.各街道应完善车辆管理制度，加强车辆管理，及时掌握车辆运行情况。
5.建立健全绩效指标体系，制定最能反映项目绩效管理要求的关键性指标，实际执行过程不断修正避免偏差过大。</t>
  </si>
  <si>
    <t>单位主要负责人签批意见</t>
  </si>
  <si>
    <t xml:space="preserve">                          签名：
                                    年   月   日</t>
  </si>
  <si>
    <r>
      <rPr>
        <sz val="11"/>
        <color theme="1"/>
        <rFont val="Calibri"/>
        <charset val="134"/>
      </rPr>
      <t>1.</t>
    </r>
    <r>
      <rPr>
        <sz val="11"/>
        <color theme="1"/>
        <rFont val="宋体"/>
        <charset val="134"/>
      </rPr>
      <t>预算执行情况口径：预算数为调整后财政资金总额（包括上年结余结转），执行数为资</t>
    </r>
  </si>
  <si>
    <t>金使用单位财政资金实际支出数。</t>
  </si>
  <si>
    <r>
      <rPr>
        <sz val="11"/>
        <color theme="1"/>
        <rFont val="Calibri"/>
        <charset val="134"/>
      </rPr>
      <t>2.</t>
    </r>
    <r>
      <rPr>
        <sz val="11"/>
        <color theme="1"/>
        <rFont val="宋体"/>
        <charset val="134"/>
      </rPr>
      <t>定量指标完成数汇总原则：绝对值直接累加计算，相对值按照资金额度加权平均计算。</t>
    </r>
  </si>
  <si>
    <t>定量指标计分原则：正向指标(即目标值为≥X，得分=权重*B/A),反向指标（即目标值≤X</t>
  </si>
  <si>
    <r>
      <rPr>
        <sz val="11"/>
        <color theme="1"/>
        <rFont val="宋体"/>
        <charset val="134"/>
      </rPr>
      <t>得分</t>
    </r>
    <r>
      <rPr>
        <sz val="11"/>
        <color theme="1"/>
        <rFont val="Calibri"/>
        <charset val="134"/>
      </rPr>
      <t>=</t>
    </r>
    <r>
      <rPr>
        <sz val="11"/>
        <color theme="1"/>
        <rFont val="宋体"/>
        <charset val="134"/>
      </rPr>
      <t>权重</t>
    </r>
    <r>
      <rPr>
        <sz val="11"/>
        <color theme="1"/>
        <rFont val="Calibri"/>
        <charset val="134"/>
      </rPr>
      <t>*A/B</t>
    </r>
    <r>
      <rPr>
        <sz val="11"/>
        <color theme="1"/>
        <rFont val="宋体"/>
        <charset val="134"/>
      </rPr>
      <t>），得分不得突破权重总额，定量指标先汇总完成数，再计算得分。</t>
    </r>
  </si>
  <si>
    <r>
      <rPr>
        <sz val="11"/>
        <color theme="1"/>
        <rFont val="Calibri"/>
        <charset val="134"/>
      </rPr>
      <t>3.</t>
    </r>
    <r>
      <rPr>
        <sz val="11"/>
        <color theme="1"/>
        <rFont val="宋体"/>
        <charset val="134"/>
      </rPr>
      <t>定性指标计分原则：达成预期指标，部分达成预期指标并具有一定效果、未达成预期指标</t>
    </r>
  </si>
  <si>
    <r>
      <rPr>
        <sz val="11"/>
        <color theme="1"/>
        <rFont val="宋体"/>
        <charset val="134"/>
      </rPr>
      <t>且效果较差三档，分别按照该指标对应分值区间</t>
    </r>
    <r>
      <rPr>
        <sz val="11"/>
        <color theme="1"/>
        <rFont val="Calibri"/>
        <charset val="134"/>
      </rPr>
      <t>100-80%</t>
    </r>
    <r>
      <rPr>
        <sz val="11"/>
        <color theme="1"/>
        <rFont val="宋体"/>
        <charset val="134"/>
      </rPr>
      <t>（含</t>
    </r>
    <r>
      <rPr>
        <sz val="11"/>
        <color theme="1"/>
        <rFont val="Calibri"/>
        <charset val="134"/>
      </rPr>
      <t>80%</t>
    </r>
    <r>
      <rPr>
        <sz val="11"/>
        <color theme="1"/>
        <rFont val="宋体"/>
        <charset val="134"/>
      </rPr>
      <t>）、</t>
    </r>
    <r>
      <rPr>
        <sz val="11"/>
        <color theme="1"/>
        <rFont val="Calibri"/>
        <charset val="134"/>
      </rPr>
      <t>80-50%(</t>
    </r>
    <r>
      <rPr>
        <sz val="11"/>
        <color theme="1"/>
        <rFont val="宋体"/>
        <charset val="134"/>
      </rPr>
      <t>含</t>
    </r>
    <r>
      <rPr>
        <sz val="11"/>
        <color theme="1"/>
        <rFont val="Calibri"/>
        <charset val="134"/>
      </rPr>
      <t>50%</t>
    </r>
    <r>
      <rPr>
        <sz val="11"/>
        <color theme="1"/>
        <rFont val="宋体"/>
        <charset val="134"/>
      </rPr>
      <t>）、</t>
    </r>
  </si>
  <si>
    <r>
      <rPr>
        <sz val="11"/>
        <color theme="1"/>
        <rFont val="Calibri"/>
        <charset val="134"/>
      </rPr>
      <t>50-0%</t>
    </r>
    <r>
      <rPr>
        <sz val="11"/>
        <color theme="1"/>
        <rFont val="宋体"/>
        <charset val="134"/>
      </rPr>
      <t>合理确定分值。汇总时，以资金额度为权重，对分值进行加权平均计算。</t>
    </r>
  </si>
  <si>
    <r>
      <rPr>
        <sz val="11"/>
        <color theme="1"/>
        <rFont val="Calibri"/>
        <charset val="134"/>
      </rPr>
      <t>4.</t>
    </r>
    <r>
      <rPr>
        <sz val="11"/>
        <color theme="1"/>
        <rFont val="宋体"/>
        <charset val="134"/>
      </rPr>
      <t>基于经济性和必要性等因素考虑，满意度指标暂可不作为必评指标。</t>
    </r>
  </si>
</sst>
</file>

<file path=xl/styles.xml><?xml version="1.0" encoding="utf-8"?>
<styleSheet xmlns="http://schemas.openxmlformats.org/spreadsheetml/2006/main">
  <numFmts count="8">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_ \¥* #,##0.00_ ;_ \¥* \-#,##0.00_ ;_ \¥* &quot;-&quot;??_ ;_ @_ "/>
    <numFmt numFmtId="177" formatCode="0.00_ "/>
    <numFmt numFmtId="178" formatCode="0.00_);[Red]\(0.00\)"/>
    <numFmt numFmtId="179" formatCode="_ * #,##0.000_ ;_ * \-#,##0.000_ ;_ * &quot;-&quot;??_ ;_ @_ "/>
  </numFmts>
  <fonts count="31">
    <font>
      <sz val="11"/>
      <color theme="1"/>
      <name val="Calibri"/>
      <charset val="134"/>
    </font>
    <font>
      <sz val="10"/>
      <name val="MS Sans Serif"/>
      <charset val="134"/>
    </font>
    <font>
      <sz val="11"/>
      <color theme="1"/>
      <name val="宋体"/>
      <charset val="134"/>
    </font>
    <font>
      <sz val="10.5"/>
      <name val="宋体"/>
      <charset val="134"/>
    </font>
    <font>
      <sz val="11"/>
      <name val="宋体"/>
      <charset val="134"/>
    </font>
    <font>
      <sz val="11"/>
      <name val="MS Sans Serif"/>
      <charset val="134"/>
    </font>
    <font>
      <sz val="11"/>
      <name val="宋体"/>
      <charset val="134"/>
      <scheme val="minor"/>
    </font>
    <font>
      <sz val="11"/>
      <color theme="0"/>
      <name val="宋体"/>
      <charset val="0"/>
      <scheme val="minor"/>
    </font>
    <font>
      <sz val="11"/>
      <color rgb="FF9C0006"/>
      <name val="宋体"/>
      <charset val="0"/>
      <scheme val="minor"/>
    </font>
    <font>
      <sz val="11"/>
      <color theme="1"/>
      <name val="宋体"/>
      <charset val="134"/>
      <scheme val="minor"/>
    </font>
    <font>
      <sz val="11"/>
      <color indexed="8"/>
      <name val="Calibri"/>
      <charset val="134"/>
    </font>
    <font>
      <sz val="11"/>
      <color theme="1"/>
      <name val="宋体"/>
      <charset val="0"/>
      <scheme val="minor"/>
    </font>
    <font>
      <sz val="11"/>
      <color rgb="FF3F3F76"/>
      <name val="宋体"/>
      <charset val="0"/>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sz val="11"/>
      <color rgb="FFFF0000"/>
      <name val="宋体"/>
      <charset val="0"/>
      <scheme val="minor"/>
    </font>
    <font>
      <u/>
      <sz val="11"/>
      <color rgb="FF80008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FFFFFF"/>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
      <b/>
      <sz val="14"/>
      <color theme="1"/>
      <name val="宋体"/>
      <charset val="134"/>
    </font>
    <font>
      <sz val="11"/>
      <color theme="1"/>
      <name val="MS Sans Serif"/>
      <charset val="134"/>
    </font>
    <font>
      <sz val="10.5"/>
      <name val="Wingdings 2"/>
      <charset val="2"/>
    </font>
  </fonts>
  <fills count="33">
    <fill>
      <patternFill patternType="none"/>
    </fill>
    <fill>
      <patternFill patternType="gray125"/>
    </fill>
    <fill>
      <patternFill patternType="solid">
        <fgColor theme="5"/>
        <bgColor indexed="64"/>
      </patternFill>
    </fill>
    <fill>
      <patternFill patternType="solid">
        <fgColor rgb="FFFFC7CE"/>
        <bgColor indexed="64"/>
      </patternFill>
    </fill>
    <fill>
      <patternFill patternType="solid">
        <fgColor rgb="FFFFFFCC"/>
        <bgColor indexed="64"/>
      </patternFill>
    </fill>
    <fill>
      <patternFill patternType="solid">
        <fgColor theme="5"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rgb="FFC6EFCE"/>
        <bgColor indexed="64"/>
      </patternFill>
    </fill>
    <fill>
      <patternFill patternType="solid">
        <fgColor rgb="FFA5A5A5"/>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rgb="FF000000"/>
      </right>
      <top/>
      <bottom/>
      <diagonal/>
    </border>
    <border>
      <left/>
      <right/>
      <top style="thin">
        <color rgb="FF000000"/>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7">
    <xf numFmtId="0" fontId="0" fillId="0" borderId="0"/>
    <xf numFmtId="42" fontId="9" fillId="0" borderId="0" applyFont="0" applyFill="0" applyBorder="0" applyAlignment="0" applyProtection="0">
      <alignment vertical="center"/>
    </xf>
    <xf numFmtId="0" fontId="11" fillId="8" borderId="0" applyNumberFormat="0" applyBorder="0" applyAlignment="0" applyProtection="0">
      <alignment vertical="center"/>
    </xf>
    <xf numFmtId="0" fontId="12" fillId="9" borderId="16"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1" fillId="11" borderId="0" applyNumberFormat="0" applyBorder="0" applyAlignment="0" applyProtection="0">
      <alignment vertical="center"/>
    </xf>
    <xf numFmtId="0" fontId="8" fillId="3" borderId="0" applyNumberFormat="0" applyBorder="0" applyAlignment="0" applyProtection="0">
      <alignment vertical="center"/>
    </xf>
    <xf numFmtId="43" fontId="0" fillId="0" borderId="0" applyFont="0" applyFill="0" applyBorder="0" applyAlignment="0" applyProtection="0">
      <alignment vertical="center"/>
    </xf>
    <xf numFmtId="0" fontId="7" fillId="1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43" fontId="1" fillId="0" borderId="0" applyFont="0" applyFill="0" applyBorder="0" applyAlignment="0" applyProtection="0">
      <alignment vertical="center"/>
    </xf>
    <xf numFmtId="9" fontId="9" fillId="0" borderId="0" applyFont="0" applyFill="0" applyBorder="0" applyAlignment="0" applyProtection="0">
      <alignment vertical="center"/>
    </xf>
    <xf numFmtId="0" fontId="9" fillId="4" borderId="15" applyNumberFormat="0" applyFont="0" applyAlignment="0" applyProtection="0">
      <alignment vertical="center"/>
    </xf>
    <xf numFmtId="0" fontId="7" fillId="18"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9" applyNumberFormat="0" applyFill="0" applyAlignment="0" applyProtection="0">
      <alignment vertical="center"/>
    </xf>
    <xf numFmtId="0" fontId="22" fillId="0" borderId="19" applyNumberFormat="0" applyFill="0" applyAlignment="0" applyProtection="0">
      <alignment vertical="center"/>
    </xf>
    <xf numFmtId="0" fontId="7" fillId="7" borderId="0" applyNumberFormat="0" applyBorder="0" applyAlignment="0" applyProtection="0">
      <alignment vertical="center"/>
    </xf>
    <xf numFmtId="0" fontId="19" fillId="0" borderId="18" applyNumberFormat="0" applyFill="0" applyAlignment="0" applyProtection="0">
      <alignment vertical="center"/>
    </xf>
    <xf numFmtId="0" fontId="7" fillId="23" borderId="0" applyNumberFormat="0" applyBorder="0" applyAlignment="0" applyProtection="0">
      <alignment vertical="center"/>
    </xf>
    <xf numFmtId="0" fontId="25" fillId="24" borderId="21" applyNumberFormat="0" applyAlignment="0" applyProtection="0">
      <alignment vertical="center"/>
    </xf>
    <xf numFmtId="0" fontId="26" fillId="24" borderId="16" applyNumberFormat="0" applyAlignment="0" applyProtection="0">
      <alignment vertical="center"/>
    </xf>
    <xf numFmtId="0" fontId="24" fillId="22" borderId="20" applyNumberFormat="0" applyAlignment="0" applyProtection="0">
      <alignment vertical="center"/>
    </xf>
    <xf numFmtId="0" fontId="11" fillId="25" borderId="0" applyNumberFormat="0" applyBorder="0" applyAlignment="0" applyProtection="0">
      <alignment vertical="center"/>
    </xf>
    <xf numFmtId="0" fontId="7" fillId="2" borderId="0" applyNumberFormat="0" applyBorder="0" applyAlignment="0" applyProtection="0">
      <alignment vertical="center"/>
    </xf>
    <xf numFmtId="0" fontId="16" fillId="0" borderId="17" applyNumberFormat="0" applyFill="0" applyAlignment="0" applyProtection="0">
      <alignment vertical="center"/>
    </xf>
    <xf numFmtId="0" fontId="27" fillId="0" borderId="22" applyNumberFormat="0" applyFill="0" applyAlignment="0" applyProtection="0">
      <alignment vertical="center"/>
    </xf>
    <xf numFmtId="0" fontId="23" fillId="21" borderId="0" applyNumberFormat="0" applyBorder="0" applyAlignment="0" applyProtection="0">
      <alignment vertical="center"/>
    </xf>
    <xf numFmtId="0" fontId="13" fillId="13" borderId="0" applyNumberFormat="0" applyBorder="0" applyAlignment="0" applyProtection="0">
      <alignment vertical="center"/>
    </xf>
    <xf numFmtId="0" fontId="11" fillId="26" borderId="0" applyNumberFormat="0" applyBorder="0" applyAlignment="0" applyProtection="0">
      <alignment vertical="center"/>
    </xf>
    <xf numFmtId="0" fontId="7" fillId="6" borderId="0" applyNumberFormat="0" applyBorder="0" applyAlignment="0" applyProtection="0">
      <alignment vertical="center"/>
    </xf>
    <xf numFmtId="0" fontId="11" fillId="15" borderId="0" applyNumberFormat="0" applyBorder="0" applyAlignment="0" applyProtection="0">
      <alignment vertical="center"/>
    </xf>
    <xf numFmtId="0" fontId="11" fillId="28" borderId="0" applyNumberFormat="0" applyBorder="0" applyAlignment="0" applyProtection="0">
      <alignment vertical="center"/>
    </xf>
    <xf numFmtId="0" fontId="11" fillId="12" borderId="0" applyNumberFormat="0" applyBorder="0" applyAlignment="0" applyProtection="0">
      <alignment vertical="center"/>
    </xf>
    <xf numFmtId="0" fontId="11" fillId="5" borderId="0" applyNumberFormat="0" applyBorder="0" applyAlignment="0" applyProtection="0">
      <alignment vertical="center"/>
    </xf>
    <xf numFmtId="0" fontId="7" fillId="27" borderId="0" applyNumberFormat="0" applyBorder="0" applyAlignment="0" applyProtection="0">
      <alignment vertical="center"/>
    </xf>
    <xf numFmtId="0" fontId="7" fillId="20"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7" fillId="10" borderId="0" applyNumberFormat="0" applyBorder="0" applyAlignment="0" applyProtection="0">
      <alignment vertical="center"/>
    </xf>
    <xf numFmtId="0" fontId="11" fillId="17" borderId="0" applyNumberFormat="0" applyBorder="0" applyAlignment="0" applyProtection="0">
      <alignment vertical="center"/>
    </xf>
    <xf numFmtId="0" fontId="7" fillId="16" borderId="0" applyNumberFormat="0" applyBorder="0" applyAlignment="0" applyProtection="0">
      <alignment vertical="center"/>
    </xf>
    <xf numFmtId="0" fontId="7" fillId="32" borderId="0" applyNumberFormat="0" applyBorder="0" applyAlignment="0" applyProtection="0">
      <alignment vertical="center"/>
    </xf>
    <xf numFmtId="0" fontId="11" fillId="19" borderId="0" applyNumberFormat="0" applyBorder="0" applyAlignment="0" applyProtection="0">
      <alignment vertical="center"/>
    </xf>
    <xf numFmtId="0" fontId="7" fillId="31" borderId="0" applyNumberFormat="0" applyBorder="0" applyAlignment="0" applyProtection="0">
      <alignment vertical="center"/>
    </xf>
    <xf numFmtId="9" fontId="10" fillId="0" borderId="0" applyFont="0" applyFill="0" applyBorder="0" applyAlignment="0" applyProtection="0">
      <alignment vertical="center"/>
    </xf>
    <xf numFmtId="0" fontId="1" fillId="0" borderId="0"/>
    <xf numFmtId="176" fontId="9" fillId="0" borderId="0" applyFont="0" applyFill="0" applyBorder="0" applyAlignment="0" applyProtection="0">
      <alignment vertical="center"/>
    </xf>
    <xf numFmtId="43" fontId="9" fillId="0" borderId="0" applyFont="0" applyFill="0" applyBorder="0" applyAlignment="0" applyProtection="0">
      <alignment vertical="center"/>
    </xf>
    <xf numFmtId="43" fontId="9" fillId="0" borderId="0" applyFont="0" applyFill="0" applyBorder="0" applyAlignment="0" applyProtection="0">
      <alignment vertical="center"/>
    </xf>
    <xf numFmtId="43" fontId="10" fillId="0" borderId="0" applyFont="0" applyFill="0" applyBorder="0" applyAlignment="0" applyProtection="0">
      <alignment vertical="center"/>
    </xf>
  </cellStyleXfs>
  <cellXfs count="51">
    <xf numFmtId="0" fontId="0" fillId="0" borderId="0" xfId="0"/>
    <xf numFmtId="0" fontId="1" fillId="0" borderId="0" xfId="52" applyAlignment="1">
      <alignment wrapText="1"/>
    </xf>
    <xf numFmtId="0" fontId="1" fillId="0" borderId="0" xfId="52"/>
    <xf numFmtId="43" fontId="0" fillId="0" borderId="0" xfId="55" applyFont="1" applyAlignment="1"/>
    <xf numFmtId="0" fontId="2" fillId="0" borderId="0" xfId="52" applyFont="1" applyAlignment="1">
      <alignment horizontal="left" vertical="top" wrapText="1"/>
    </xf>
    <xf numFmtId="0" fontId="1" fillId="0" borderId="0" xfId="52" applyAlignment="1">
      <alignment horizontal="left" vertical="top" wrapText="1"/>
    </xf>
    <xf numFmtId="0" fontId="0" fillId="0" borderId="0" xfId="52" applyFont="1" applyAlignment="1">
      <alignment horizontal="center" vertical="center" wrapText="1"/>
    </xf>
    <xf numFmtId="0" fontId="2" fillId="0" borderId="1" xfId="52" applyFont="1" applyBorder="1" applyAlignment="1">
      <alignment horizontal="left" wrapText="1"/>
    </xf>
    <xf numFmtId="0" fontId="1" fillId="0" borderId="1" xfId="52" applyBorder="1" applyAlignment="1">
      <alignment horizontal="left" wrapText="1"/>
    </xf>
    <xf numFmtId="0" fontId="1" fillId="0" borderId="2" xfId="52" applyBorder="1" applyAlignment="1">
      <alignment horizontal="center" vertical="center" wrapText="1"/>
    </xf>
    <xf numFmtId="0" fontId="1" fillId="0" borderId="2" xfId="52" applyBorder="1"/>
    <xf numFmtId="0" fontId="2" fillId="0" borderId="2" xfId="52" applyFont="1" applyBorder="1" applyAlignment="1">
      <alignment horizontal="left" vertical="center" wrapText="1"/>
    </xf>
    <xf numFmtId="0" fontId="3" fillId="0" borderId="2" xfId="52" applyFont="1" applyBorder="1" applyAlignment="1">
      <alignment horizontal="center" vertical="center" wrapText="1"/>
    </xf>
    <xf numFmtId="0" fontId="3" fillId="0" borderId="2" xfId="52" applyFont="1" applyBorder="1" applyAlignment="1">
      <alignment horizontal="left" vertical="center" wrapText="1"/>
    </xf>
    <xf numFmtId="0" fontId="3" fillId="0" borderId="3" xfId="52" applyFont="1" applyBorder="1" applyAlignment="1">
      <alignment horizontal="center" vertical="center" wrapText="1"/>
    </xf>
    <xf numFmtId="0" fontId="3" fillId="0" borderId="4" xfId="52" applyFont="1" applyBorder="1" applyAlignment="1">
      <alignment horizontal="center" vertical="center" wrapText="1"/>
    </xf>
    <xf numFmtId="0" fontId="3" fillId="0" borderId="5" xfId="52" applyFont="1" applyBorder="1" applyAlignment="1">
      <alignment horizontal="center" vertical="center" wrapText="1"/>
    </xf>
    <xf numFmtId="0" fontId="3" fillId="0" borderId="6" xfId="52" applyFont="1" applyBorder="1" applyAlignment="1">
      <alignment horizontal="center" vertical="center" wrapText="1"/>
    </xf>
    <xf numFmtId="0" fontId="3" fillId="0" borderId="7" xfId="52" applyFont="1" applyBorder="1" applyAlignment="1">
      <alignment horizontal="center" vertical="center" wrapText="1"/>
    </xf>
    <xf numFmtId="0" fontId="3" fillId="0" borderId="8" xfId="52" applyFont="1" applyBorder="1" applyAlignment="1">
      <alignment horizontal="center" vertical="center" wrapText="1"/>
    </xf>
    <xf numFmtId="43" fontId="3" fillId="0" borderId="2" xfId="13" applyFont="1" applyBorder="1" applyAlignment="1">
      <alignment horizontal="center" vertical="center" wrapText="1"/>
    </xf>
    <xf numFmtId="0" fontId="4" fillId="0" borderId="2" xfId="52" applyFont="1" applyBorder="1" applyAlignment="1">
      <alignment horizontal="center" vertical="center" wrapText="1"/>
    </xf>
    <xf numFmtId="0" fontId="2" fillId="0" borderId="2" xfId="52" applyFont="1" applyBorder="1" applyAlignment="1">
      <alignment horizontal="center" vertical="center" wrapText="1"/>
    </xf>
    <xf numFmtId="0" fontId="5" fillId="0" borderId="2" xfId="52" applyFont="1" applyBorder="1"/>
    <xf numFmtId="177" fontId="6" fillId="0" borderId="9" xfId="52" applyNumberFormat="1" applyFont="1" applyBorder="1" applyAlignment="1">
      <alignment horizontal="center" vertical="center" wrapText="1"/>
    </xf>
    <xf numFmtId="177" fontId="6" fillId="0" borderId="0" xfId="52" applyNumberFormat="1" applyFont="1"/>
    <xf numFmtId="177" fontId="6" fillId="0" borderId="10" xfId="52" applyNumberFormat="1" applyFont="1" applyBorder="1"/>
    <xf numFmtId="0" fontId="2" fillId="0" borderId="11" xfId="52" applyFont="1" applyBorder="1" applyAlignment="1">
      <alignment horizontal="left" vertical="center" wrapText="1"/>
    </xf>
    <xf numFmtId="0" fontId="2" fillId="0" borderId="12" xfId="52" applyFont="1" applyBorder="1" applyAlignment="1">
      <alignment horizontal="left" vertical="center" wrapText="1"/>
    </xf>
    <xf numFmtId="0" fontId="2" fillId="0" borderId="13" xfId="52" applyFont="1" applyBorder="1" applyAlignment="1">
      <alignment horizontal="left" vertical="center" wrapText="1"/>
    </xf>
    <xf numFmtId="0" fontId="2" fillId="0" borderId="13" xfId="52" applyFont="1" applyBorder="1" applyAlignment="1">
      <alignment horizontal="center" vertical="center" wrapText="1"/>
    </xf>
    <xf numFmtId="0" fontId="1" fillId="0" borderId="2" xfId="52" applyBorder="1" applyAlignment="1">
      <alignment horizontal="left" vertical="center" wrapText="1"/>
    </xf>
    <xf numFmtId="0" fontId="2" fillId="0" borderId="2" xfId="52" applyFont="1" applyBorder="1" applyAlignment="1">
      <alignment horizontal="center" wrapText="1"/>
    </xf>
    <xf numFmtId="0" fontId="0" fillId="0" borderId="0" xfId="52" applyFont="1"/>
    <xf numFmtId="0" fontId="0" fillId="0" borderId="0" xfId="52" applyFont="1" applyAlignment="1">
      <alignment horizontal="center"/>
    </xf>
    <xf numFmtId="0" fontId="2" fillId="0" borderId="0" xfId="52" applyFont="1"/>
    <xf numFmtId="0" fontId="2" fillId="0" borderId="0" xfId="52" applyFont="1" applyAlignment="1">
      <alignment horizontal="center" vertical="center"/>
    </xf>
    <xf numFmtId="10" fontId="3" fillId="0" borderId="2" xfId="52" applyNumberFormat="1" applyFont="1" applyBorder="1" applyAlignment="1">
      <alignment horizontal="center" vertical="center" wrapText="1"/>
    </xf>
    <xf numFmtId="178" fontId="3" fillId="0" borderId="11" xfId="13" applyNumberFormat="1" applyFont="1" applyBorder="1" applyAlignment="1">
      <alignment horizontal="center" vertical="center" wrapText="1"/>
    </xf>
    <xf numFmtId="178" fontId="3" fillId="0" borderId="12" xfId="13" applyNumberFormat="1" applyFont="1" applyBorder="1" applyAlignment="1">
      <alignment horizontal="center" vertical="center" wrapText="1"/>
    </xf>
    <xf numFmtId="178" fontId="3" fillId="0" borderId="13" xfId="13" applyNumberFormat="1" applyFont="1" applyBorder="1" applyAlignment="1">
      <alignment horizontal="center" vertical="center" wrapText="1"/>
    </xf>
    <xf numFmtId="43" fontId="4" fillId="0" borderId="2" xfId="55" applyFont="1" applyFill="1" applyBorder="1" applyAlignment="1">
      <alignment horizontal="center" vertical="center" wrapText="1"/>
    </xf>
    <xf numFmtId="43" fontId="4" fillId="0" borderId="2" xfId="55" applyFont="1" applyBorder="1" applyAlignment="1">
      <alignment horizontal="center" vertical="center" wrapText="1"/>
    </xf>
    <xf numFmtId="179" fontId="4" fillId="0" borderId="2" xfId="55" applyNumberFormat="1" applyFont="1" applyFill="1" applyBorder="1" applyAlignment="1">
      <alignment horizontal="center" vertical="center" wrapText="1"/>
    </xf>
    <xf numFmtId="10" fontId="4" fillId="0" borderId="2" xfId="52" applyNumberFormat="1" applyFont="1" applyBorder="1" applyAlignment="1">
      <alignment horizontal="center" vertical="center" wrapText="1"/>
    </xf>
    <xf numFmtId="9" fontId="2" fillId="0" borderId="2" xfId="55" applyNumberFormat="1" applyFont="1" applyFill="1" applyBorder="1" applyAlignment="1">
      <alignment horizontal="center" vertical="center" wrapText="1"/>
    </xf>
    <xf numFmtId="0" fontId="2" fillId="0" borderId="2" xfId="55" applyNumberFormat="1" applyFont="1" applyFill="1" applyBorder="1" applyAlignment="1">
      <alignment horizontal="center" vertical="center" wrapText="1"/>
    </xf>
    <xf numFmtId="0" fontId="5" fillId="0" borderId="2" xfId="55" applyNumberFormat="1" applyFont="1" applyFill="1" applyBorder="1" applyAlignment="1">
      <alignment horizontal="center" vertical="center"/>
    </xf>
    <xf numFmtId="43" fontId="5" fillId="0" borderId="2" xfId="55" applyFont="1" applyFill="1" applyBorder="1" applyAlignment="1">
      <alignment horizontal="center" vertical="center" wrapText="1"/>
    </xf>
    <xf numFmtId="9" fontId="4" fillId="0" borderId="2" xfId="52" applyNumberFormat="1" applyFont="1" applyBorder="1" applyAlignment="1">
      <alignment horizontal="center" vertical="center" wrapText="1"/>
    </xf>
    <xf numFmtId="177" fontId="6" fillId="0" borderId="14" xfId="52" applyNumberFormat="1" applyFont="1" applyBorder="1"/>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千位分隔 4" xfId="13"/>
    <cellStyle name="百分比 2"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百分比 3" xfId="51"/>
    <cellStyle name="常规 2" xfId="52"/>
    <cellStyle name="货币 2" xfId="53"/>
    <cellStyle name="千位分隔 2" xfId="54"/>
    <cellStyle name="千位分隔 2 2" xfId="55"/>
    <cellStyle name="千位分隔 3"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L47"/>
  <sheetViews>
    <sheetView tabSelected="1" topLeftCell="B31" workbookViewId="0">
      <selection activeCell="F35" sqref="F35:L35"/>
    </sheetView>
  </sheetViews>
  <sheetFormatPr defaultColWidth="9" defaultRowHeight="15"/>
  <cols>
    <col min="1" max="1" width="9" style="2" hidden="1" customWidth="1"/>
    <col min="2" max="2" width="9" style="2"/>
    <col min="3" max="3" width="10" style="2" customWidth="1"/>
    <col min="4" max="4" width="12.4571428571429" style="2" customWidth="1"/>
    <col min="5" max="5" width="5.45714285714286" style="2" hidden="1" customWidth="1"/>
    <col min="6" max="6" width="18.3619047619048" style="2" customWidth="1"/>
    <col min="7" max="7" width="9" style="2" customWidth="1"/>
    <col min="8" max="8" width="9" style="2"/>
    <col min="9" max="9" width="26.7238095238095" style="2" customWidth="1"/>
    <col min="10" max="11" width="13.5428571428571" style="2" customWidth="1"/>
    <col min="12" max="12" width="13.5428571428571" style="3" customWidth="1"/>
    <col min="13" max="16384" width="9" style="2"/>
  </cols>
  <sheetData>
    <row r="1" spans="2:12">
      <c r="B1" s="4" t="s">
        <v>0</v>
      </c>
      <c r="C1" s="5"/>
      <c r="D1" s="5"/>
      <c r="E1" s="5"/>
      <c r="F1" s="5"/>
      <c r="G1" s="5"/>
      <c r="H1" s="5"/>
      <c r="I1" s="5"/>
      <c r="J1" s="5"/>
      <c r="K1" s="5"/>
      <c r="L1" s="5"/>
    </row>
    <row r="2" ht="31.75" customHeight="1" spans="2:12">
      <c r="B2" s="6" t="s">
        <v>1</v>
      </c>
      <c r="C2" s="6"/>
      <c r="D2" s="6"/>
      <c r="E2" s="6"/>
      <c r="F2" s="6"/>
      <c r="G2" s="6"/>
      <c r="H2" s="6"/>
      <c r="I2" s="6"/>
      <c r="J2" s="6"/>
      <c r="K2" s="6"/>
      <c r="L2" s="6"/>
    </row>
    <row r="3" ht="31.75" customHeight="1" spans="2:12">
      <c r="B3" s="7" t="s">
        <v>2</v>
      </c>
      <c r="C3" s="8"/>
      <c r="D3" s="8"/>
      <c r="E3" s="8"/>
      <c r="F3" s="8"/>
      <c r="G3" s="8"/>
      <c r="H3" s="8"/>
      <c r="I3" s="8"/>
      <c r="J3" s="8"/>
      <c r="K3" s="8"/>
      <c r="L3" s="8"/>
    </row>
    <row r="4" ht="28.75" customHeight="1" spans="2:12">
      <c r="B4" s="9" t="s">
        <v>3</v>
      </c>
      <c r="C4" s="10"/>
      <c r="D4" s="11" t="s">
        <v>4</v>
      </c>
      <c r="E4" s="11"/>
      <c r="F4" s="10"/>
      <c r="G4" s="10"/>
      <c r="H4" s="10"/>
      <c r="I4" s="10"/>
      <c r="J4" s="10"/>
      <c r="K4" s="10"/>
      <c r="L4" s="10"/>
    </row>
    <row r="5" ht="28.75" customHeight="1" spans="2:12">
      <c r="B5" s="12" t="s">
        <v>5</v>
      </c>
      <c r="C5" s="12"/>
      <c r="D5" s="13" t="s">
        <v>6</v>
      </c>
      <c r="E5" s="13"/>
      <c r="F5" s="13"/>
      <c r="G5" s="13"/>
      <c r="H5" s="12" t="s">
        <v>7</v>
      </c>
      <c r="I5" s="12"/>
      <c r="J5" s="12"/>
      <c r="K5" s="12" t="s">
        <v>8</v>
      </c>
      <c r="L5" s="12"/>
    </row>
    <row r="6" ht="28.75" customHeight="1" spans="2:12">
      <c r="B6" s="12" t="s">
        <v>9</v>
      </c>
      <c r="C6" s="12"/>
      <c r="D6" s="13" t="s">
        <v>10</v>
      </c>
      <c r="E6" s="13"/>
      <c r="F6" s="13"/>
      <c r="G6" s="13"/>
      <c r="H6" s="13"/>
      <c r="I6" s="13"/>
      <c r="J6" s="13"/>
      <c r="K6" s="13"/>
      <c r="L6" s="13"/>
    </row>
    <row r="7" ht="28.75" customHeight="1" spans="2:12">
      <c r="B7" s="12" t="s">
        <v>11</v>
      </c>
      <c r="C7" s="12"/>
      <c r="D7" s="13" t="s">
        <v>12</v>
      </c>
      <c r="E7" s="13"/>
      <c r="F7" s="13"/>
      <c r="G7" s="13"/>
      <c r="H7" s="13"/>
      <c r="I7" s="13"/>
      <c r="J7" s="13"/>
      <c r="K7" s="13"/>
      <c r="L7" s="13"/>
    </row>
    <row r="8" ht="28.75" customHeight="1" spans="2:12">
      <c r="B8" s="12" t="s">
        <v>13</v>
      </c>
      <c r="C8" s="12"/>
      <c r="D8" s="13" t="s">
        <v>14</v>
      </c>
      <c r="E8" s="13"/>
      <c r="F8" s="13"/>
      <c r="G8" s="13"/>
      <c r="H8" s="13"/>
      <c r="I8" s="13"/>
      <c r="J8" s="13"/>
      <c r="K8" s="13"/>
      <c r="L8" s="13"/>
    </row>
    <row r="9" ht="28.75" customHeight="1" spans="2:12">
      <c r="B9" s="14" t="s">
        <v>15</v>
      </c>
      <c r="C9" s="15"/>
      <c r="D9" s="12"/>
      <c r="E9" s="12"/>
      <c r="F9" s="12" t="s">
        <v>16</v>
      </c>
      <c r="G9" s="12" t="s">
        <v>17</v>
      </c>
      <c r="H9" s="12"/>
      <c r="I9" s="12" t="s">
        <v>18</v>
      </c>
      <c r="J9" s="12" t="s">
        <v>19</v>
      </c>
      <c r="K9" s="12"/>
      <c r="L9" s="12"/>
    </row>
    <row r="10" ht="28.75" customHeight="1" spans="2:12">
      <c r="B10" s="16"/>
      <c r="C10" s="17"/>
      <c r="D10" s="12"/>
      <c r="E10" s="12"/>
      <c r="F10" s="12"/>
      <c r="G10" s="12"/>
      <c r="H10" s="12"/>
      <c r="I10" s="12"/>
      <c r="J10" s="12" t="s">
        <v>20</v>
      </c>
      <c r="K10" s="12"/>
      <c r="L10" s="12"/>
    </row>
    <row r="11" ht="46.75" customHeight="1" spans="2:12">
      <c r="B11" s="18"/>
      <c r="C11" s="19"/>
      <c r="D11" s="12" t="s">
        <v>21</v>
      </c>
      <c r="E11" s="12"/>
      <c r="F11" s="20">
        <v>27000</v>
      </c>
      <c r="G11" s="20">
        <v>25151.718171</v>
      </c>
      <c r="H11" s="20"/>
      <c r="I11" s="37">
        <f>G11/F11</f>
        <v>0.931545117444444</v>
      </c>
      <c r="J11" s="38">
        <f>I11*20</f>
        <v>18.6309023488889</v>
      </c>
      <c r="K11" s="39"/>
      <c r="L11" s="40"/>
    </row>
    <row r="12" ht="43.75" customHeight="1" spans="2:12">
      <c r="B12" s="21" t="s">
        <v>22</v>
      </c>
      <c r="C12" s="21" t="s">
        <v>23</v>
      </c>
      <c r="D12" s="21" t="s">
        <v>24</v>
      </c>
      <c r="E12" s="21"/>
      <c r="F12" s="21" t="s">
        <v>25</v>
      </c>
      <c r="G12" s="21"/>
      <c r="H12" s="21"/>
      <c r="I12" s="21" t="s">
        <v>26</v>
      </c>
      <c r="J12" s="21" t="s">
        <v>27</v>
      </c>
      <c r="K12" s="21"/>
      <c r="L12" s="41" t="s">
        <v>19</v>
      </c>
    </row>
    <row r="13" ht="29.4" customHeight="1" spans="2:12">
      <c r="B13" s="21"/>
      <c r="C13" s="21" t="s">
        <v>28</v>
      </c>
      <c r="D13" s="21" t="s">
        <v>29</v>
      </c>
      <c r="E13" s="21">
        <v>4</v>
      </c>
      <c r="F13" s="21" t="s">
        <v>30</v>
      </c>
      <c r="G13" s="21"/>
      <c r="H13" s="21"/>
      <c r="I13" s="21" t="s">
        <v>31</v>
      </c>
      <c r="J13" s="42" t="s">
        <v>32</v>
      </c>
      <c r="K13" s="42"/>
      <c r="L13" s="41">
        <v>4</v>
      </c>
    </row>
    <row r="14" ht="29.4" customHeight="1" spans="2:12">
      <c r="B14" s="21"/>
      <c r="C14" s="21"/>
      <c r="D14" s="21" t="s">
        <v>29</v>
      </c>
      <c r="E14" s="21">
        <v>4</v>
      </c>
      <c r="F14" s="21" t="s">
        <v>33</v>
      </c>
      <c r="G14" s="21"/>
      <c r="H14" s="21"/>
      <c r="I14" s="21" t="s">
        <v>34</v>
      </c>
      <c r="J14" s="21">
        <v>23312</v>
      </c>
      <c r="K14" s="21"/>
      <c r="L14" s="41">
        <v>4</v>
      </c>
    </row>
    <row r="15" ht="40.75" customHeight="1" spans="2:12">
      <c r="B15" s="21"/>
      <c r="C15" s="21"/>
      <c r="D15" s="21" t="s">
        <v>29</v>
      </c>
      <c r="E15" s="21">
        <v>4</v>
      </c>
      <c r="F15" s="21" t="s">
        <v>35</v>
      </c>
      <c r="G15" s="21"/>
      <c r="H15" s="21"/>
      <c r="I15" s="21" t="s">
        <v>36</v>
      </c>
      <c r="J15" s="21">
        <v>22.98</v>
      </c>
      <c r="K15" s="21"/>
      <c r="L15" s="43">
        <f>22.98/23*4</f>
        <v>3.99652173913043</v>
      </c>
    </row>
    <row r="16" ht="28.75" customHeight="1" spans="2:12">
      <c r="B16" s="21"/>
      <c r="C16" s="21"/>
      <c r="D16" s="21" t="s">
        <v>37</v>
      </c>
      <c r="E16" s="21">
        <v>4</v>
      </c>
      <c r="F16" s="21" t="s">
        <v>38</v>
      </c>
      <c r="G16" s="21"/>
      <c r="H16" s="21"/>
      <c r="I16" s="21" t="s">
        <v>39</v>
      </c>
      <c r="J16" s="44">
        <v>0.9851</v>
      </c>
      <c r="K16" s="21"/>
      <c r="L16" s="41">
        <v>4</v>
      </c>
    </row>
    <row r="17" ht="34.25" customHeight="1" spans="2:12">
      <c r="B17" s="21"/>
      <c r="C17" s="21"/>
      <c r="D17" s="21" t="s">
        <v>37</v>
      </c>
      <c r="E17" s="21">
        <v>4</v>
      </c>
      <c r="F17" s="21" t="s">
        <v>40</v>
      </c>
      <c r="G17" s="21"/>
      <c r="H17" s="21"/>
      <c r="I17" s="21" t="s">
        <v>41</v>
      </c>
      <c r="J17" s="21" t="s">
        <v>42</v>
      </c>
      <c r="K17" s="21"/>
      <c r="L17" s="41">
        <v>3</v>
      </c>
    </row>
    <row r="18" ht="34.25" customHeight="1" spans="2:12">
      <c r="B18" s="21"/>
      <c r="C18" s="21"/>
      <c r="D18" s="21" t="s">
        <v>37</v>
      </c>
      <c r="E18" s="21">
        <v>4</v>
      </c>
      <c r="F18" s="22" t="s">
        <v>43</v>
      </c>
      <c r="G18" s="23"/>
      <c r="H18" s="23"/>
      <c r="I18" s="45" t="s">
        <v>44</v>
      </c>
      <c r="J18" s="46" t="s">
        <v>45</v>
      </c>
      <c r="K18" s="47"/>
      <c r="L18" s="48">
        <v>0</v>
      </c>
    </row>
    <row r="19" ht="30" customHeight="1" spans="2:12">
      <c r="B19" s="21"/>
      <c r="C19" s="21"/>
      <c r="D19" s="21" t="s">
        <v>37</v>
      </c>
      <c r="E19" s="21">
        <v>4</v>
      </c>
      <c r="F19" s="21" t="s">
        <v>46</v>
      </c>
      <c r="G19" s="21"/>
      <c r="H19" s="21"/>
      <c r="I19" s="21" t="s">
        <v>47</v>
      </c>
      <c r="J19" s="21" t="s">
        <v>48</v>
      </c>
      <c r="K19" s="21"/>
      <c r="L19" s="41">
        <v>0</v>
      </c>
    </row>
    <row r="20" ht="30" customHeight="1" spans="2:12">
      <c r="B20" s="21"/>
      <c r="C20" s="21"/>
      <c r="D20" s="21" t="s">
        <v>49</v>
      </c>
      <c r="E20" s="21">
        <v>4</v>
      </c>
      <c r="F20" s="21" t="s">
        <v>50</v>
      </c>
      <c r="G20" s="21"/>
      <c r="H20" s="21"/>
      <c r="I20" s="21" t="s">
        <v>51</v>
      </c>
      <c r="J20" s="21" t="s">
        <v>52</v>
      </c>
      <c r="K20" s="21"/>
      <c r="L20" s="41">
        <v>0</v>
      </c>
    </row>
    <row r="21" ht="32.4" customHeight="1" spans="2:12">
      <c r="B21" s="21"/>
      <c r="C21" s="21"/>
      <c r="D21" s="21" t="s">
        <v>53</v>
      </c>
      <c r="E21" s="21">
        <v>4</v>
      </c>
      <c r="F21" s="21" t="s">
        <v>54</v>
      </c>
      <c r="G21" s="21"/>
      <c r="H21" s="21"/>
      <c r="I21" s="21" t="s">
        <v>55</v>
      </c>
      <c r="J21" s="44">
        <v>-0.0762</v>
      </c>
      <c r="K21" s="21"/>
      <c r="L21" s="41">
        <v>4</v>
      </c>
    </row>
    <row r="22" ht="59" customHeight="1" spans="2:12">
      <c r="B22" s="21"/>
      <c r="C22" s="21"/>
      <c r="D22" s="21" t="s">
        <v>53</v>
      </c>
      <c r="E22" s="21">
        <v>4</v>
      </c>
      <c r="F22" s="21" t="s">
        <v>56</v>
      </c>
      <c r="G22" s="21"/>
      <c r="H22" s="21"/>
      <c r="I22" s="21" t="s">
        <v>57</v>
      </c>
      <c r="J22" s="21" t="s">
        <v>58</v>
      </c>
      <c r="K22" s="21"/>
      <c r="L22" s="43">
        <f>4*0.9992</f>
        <v>3.9968</v>
      </c>
    </row>
    <row r="23" ht="36" customHeight="1" spans="2:12">
      <c r="B23" s="21"/>
      <c r="C23" s="21" t="s">
        <v>59</v>
      </c>
      <c r="D23" s="21" t="s">
        <v>60</v>
      </c>
      <c r="E23" s="21">
        <v>2</v>
      </c>
      <c r="F23" s="21" t="s">
        <v>61</v>
      </c>
      <c r="G23" s="21"/>
      <c r="H23" s="21"/>
      <c r="I23" s="21" t="s">
        <v>62</v>
      </c>
      <c r="J23" s="21" t="s">
        <v>63</v>
      </c>
      <c r="K23" s="21"/>
      <c r="L23" s="41">
        <f>7/9*2</f>
        <v>1.55555555555556</v>
      </c>
    </row>
    <row r="24" ht="32" customHeight="1" spans="2:12">
      <c r="B24" s="21"/>
      <c r="C24" s="21"/>
      <c r="D24" s="21" t="s">
        <v>60</v>
      </c>
      <c r="E24" s="21">
        <v>2</v>
      </c>
      <c r="F24" s="21" t="s">
        <v>64</v>
      </c>
      <c r="G24" s="21"/>
      <c r="H24" s="21"/>
      <c r="I24" s="21" t="s">
        <v>65</v>
      </c>
      <c r="J24" s="21" t="s">
        <v>66</v>
      </c>
      <c r="K24" s="21"/>
      <c r="L24" s="41">
        <v>0</v>
      </c>
    </row>
    <row r="25" ht="32" customHeight="1" spans="2:12">
      <c r="B25" s="21"/>
      <c r="C25" s="21"/>
      <c r="D25" s="21" t="s">
        <v>67</v>
      </c>
      <c r="E25" s="21">
        <v>4</v>
      </c>
      <c r="F25" s="21" t="s">
        <v>68</v>
      </c>
      <c r="G25" s="21"/>
      <c r="H25" s="21"/>
      <c r="I25" s="21" t="s">
        <v>69</v>
      </c>
      <c r="J25" s="21" t="s">
        <v>70</v>
      </c>
      <c r="K25" s="21"/>
      <c r="L25" s="41">
        <v>4</v>
      </c>
    </row>
    <row r="26" ht="32" customHeight="1" spans="2:12">
      <c r="B26" s="21"/>
      <c r="C26" s="21"/>
      <c r="D26" s="21" t="s">
        <v>71</v>
      </c>
      <c r="E26" s="21">
        <v>4</v>
      </c>
      <c r="F26" s="21" t="s">
        <v>72</v>
      </c>
      <c r="G26" s="21"/>
      <c r="H26" s="21"/>
      <c r="I26" s="21" t="s">
        <v>73</v>
      </c>
      <c r="J26" s="21" t="s">
        <v>74</v>
      </c>
      <c r="K26" s="21"/>
      <c r="L26" s="41">
        <v>4</v>
      </c>
    </row>
    <row r="27" ht="32" customHeight="1" spans="2:12">
      <c r="B27" s="21"/>
      <c r="C27" s="21"/>
      <c r="D27" s="21" t="s">
        <v>71</v>
      </c>
      <c r="E27" s="21">
        <v>4</v>
      </c>
      <c r="F27" s="21" t="s">
        <v>75</v>
      </c>
      <c r="G27" s="21"/>
      <c r="H27" s="21"/>
      <c r="I27" s="21" t="s">
        <v>76</v>
      </c>
      <c r="J27" s="44">
        <v>0.8496</v>
      </c>
      <c r="K27" s="21"/>
      <c r="L27" s="41">
        <f>J27/0.98*4</f>
        <v>3.46775510204082</v>
      </c>
    </row>
    <row r="28" ht="32" customHeight="1" spans="2:12">
      <c r="B28" s="21"/>
      <c r="C28" s="21"/>
      <c r="D28" s="21" t="s">
        <v>77</v>
      </c>
      <c r="E28" s="21">
        <v>4</v>
      </c>
      <c r="F28" s="21" t="s">
        <v>78</v>
      </c>
      <c r="G28" s="21"/>
      <c r="H28" s="21"/>
      <c r="I28" s="49">
        <v>1</v>
      </c>
      <c r="J28" s="49">
        <v>1</v>
      </c>
      <c r="K28" s="21"/>
      <c r="L28" s="41">
        <v>4</v>
      </c>
    </row>
    <row r="29" ht="32" customHeight="1" spans="2:12">
      <c r="B29" s="21"/>
      <c r="C29" s="21"/>
      <c r="D29" s="21" t="s">
        <v>79</v>
      </c>
      <c r="E29" s="21">
        <v>4</v>
      </c>
      <c r="F29" s="21" t="s">
        <v>80</v>
      </c>
      <c r="G29" s="21"/>
      <c r="H29" s="21"/>
      <c r="I29" s="49">
        <v>1</v>
      </c>
      <c r="J29" s="49">
        <v>1</v>
      </c>
      <c r="K29" s="21"/>
      <c r="L29" s="41">
        <v>4</v>
      </c>
    </row>
    <row r="30" ht="47" customHeight="1" spans="2:12">
      <c r="B30" s="21"/>
      <c r="C30" s="21"/>
      <c r="D30" s="21" t="s">
        <v>79</v>
      </c>
      <c r="E30" s="21">
        <v>4</v>
      </c>
      <c r="F30" s="21" t="s">
        <v>81</v>
      </c>
      <c r="G30" s="21"/>
      <c r="H30" s="21"/>
      <c r="I30" s="49" t="s">
        <v>82</v>
      </c>
      <c r="J30" s="21" t="s">
        <v>83</v>
      </c>
      <c r="K30" s="21"/>
      <c r="L30" s="41">
        <v>4</v>
      </c>
    </row>
    <row r="31" ht="42" customHeight="1" spans="2:12">
      <c r="B31" s="21"/>
      <c r="C31" s="21"/>
      <c r="D31" s="21" t="s">
        <v>84</v>
      </c>
      <c r="E31" s="21">
        <v>4</v>
      </c>
      <c r="F31" s="21" t="s">
        <v>85</v>
      </c>
      <c r="G31" s="21"/>
      <c r="H31" s="21"/>
      <c r="I31" s="21" t="s">
        <v>86</v>
      </c>
      <c r="J31" s="21" t="s">
        <v>87</v>
      </c>
      <c r="K31" s="21"/>
      <c r="L31" s="41">
        <v>4</v>
      </c>
    </row>
    <row r="32" ht="43.25" customHeight="1" spans="2:12">
      <c r="B32" s="21"/>
      <c r="C32" s="21" t="s">
        <v>88</v>
      </c>
      <c r="D32" s="21" t="s">
        <v>89</v>
      </c>
      <c r="E32" s="21">
        <v>4</v>
      </c>
      <c r="F32" s="21" t="s">
        <v>90</v>
      </c>
      <c r="G32" s="21"/>
      <c r="H32" s="21"/>
      <c r="I32" s="49">
        <v>0.9</v>
      </c>
      <c r="J32" s="49">
        <v>1</v>
      </c>
      <c r="K32" s="21"/>
      <c r="L32" s="41">
        <v>4</v>
      </c>
    </row>
    <row r="33" ht="40.5" spans="2:12">
      <c r="B33" s="21"/>
      <c r="C33" s="21"/>
      <c r="D33" s="21" t="s">
        <v>91</v>
      </c>
      <c r="E33" s="21">
        <v>4</v>
      </c>
      <c r="F33" s="21" t="s">
        <v>92</v>
      </c>
      <c r="G33" s="21"/>
      <c r="H33" s="21"/>
      <c r="I33" s="21" t="s">
        <v>93</v>
      </c>
      <c r="J33" s="21" t="s">
        <v>93</v>
      </c>
      <c r="K33" s="21"/>
      <c r="L33" s="41">
        <v>4</v>
      </c>
    </row>
    <row r="34" ht="31.25" customHeight="1" spans="2:12">
      <c r="B34" s="12" t="s">
        <v>94</v>
      </c>
      <c r="C34" s="24">
        <f>SUM(L13:L33)+J11</f>
        <v>82.6475347456157</v>
      </c>
      <c r="D34" s="25"/>
      <c r="E34" s="25"/>
      <c r="F34" s="26"/>
      <c r="G34" s="26"/>
      <c r="H34" s="26"/>
      <c r="I34" s="26"/>
      <c r="J34" s="26"/>
      <c r="K34" s="26"/>
      <c r="L34" s="50"/>
    </row>
    <row r="35" s="1" customFormat="1" ht="168" customHeight="1" spans="2:12">
      <c r="B35" s="27" t="s">
        <v>95</v>
      </c>
      <c r="C35" s="28"/>
      <c r="D35" s="29"/>
      <c r="E35" s="30"/>
      <c r="F35" s="11" t="s">
        <v>96</v>
      </c>
      <c r="G35" s="31"/>
      <c r="H35" s="31"/>
      <c r="I35" s="31"/>
      <c r="J35" s="31"/>
      <c r="K35" s="31"/>
      <c r="L35" s="31"/>
    </row>
    <row r="36" s="1" customFormat="1" ht="109" customHeight="1" spans="2:12">
      <c r="B36" s="27" t="s">
        <v>97</v>
      </c>
      <c r="C36" s="28"/>
      <c r="D36" s="29"/>
      <c r="E36" s="9"/>
      <c r="F36" s="11" t="s">
        <v>98</v>
      </c>
      <c r="G36" s="31"/>
      <c r="H36" s="31"/>
      <c r="I36" s="31"/>
      <c r="J36" s="31"/>
      <c r="K36" s="31"/>
      <c r="L36" s="31"/>
    </row>
    <row r="37" s="1" customFormat="1" ht="70.25" customHeight="1" spans="2:12">
      <c r="B37" s="11" t="s">
        <v>99</v>
      </c>
      <c r="C37" s="11"/>
      <c r="D37" s="11"/>
      <c r="E37" s="11"/>
      <c r="F37" s="32" t="s">
        <v>100</v>
      </c>
      <c r="G37" s="32"/>
      <c r="H37" s="32"/>
      <c r="I37" s="32"/>
      <c r="J37" s="32"/>
      <c r="K37" s="32"/>
      <c r="L37" s="32"/>
    </row>
    <row r="38" spans="2:12">
      <c r="B38" s="33" t="s">
        <v>101</v>
      </c>
      <c r="C38" s="33"/>
      <c r="D38" s="34"/>
      <c r="E38" s="34"/>
      <c r="F38" s="33"/>
      <c r="G38" s="33"/>
      <c r="H38" s="33"/>
      <c r="I38" s="33"/>
      <c r="J38" s="33"/>
      <c r="K38" s="33"/>
      <c r="L38" s="33"/>
    </row>
    <row r="39" spans="2:12">
      <c r="B39" s="35" t="s">
        <v>102</v>
      </c>
      <c r="C39" s="33"/>
      <c r="D39" s="34"/>
      <c r="E39" s="34"/>
      <c r="F39" s="33"/>
      <c r="G39" s="33"/>
      <c r="H39" s="33"/>
      <c r="I39" s="33"/>
      <c r="J39" s="33"/>
      <c r="K39" s="33"/>
      <c r="L39" s="33"/>
    </row>
    <row r="40" spans="2:12">
      <c r="B40" s="33" t="s">
        <v>103</v>
      </c>
      <c r="C40" s="33"/>
      <c r="D40" s="34"/>
      <c r="E40" s="34"/>
      <c r="F40" s="33"/>
      <c r="G40" s="33"/>
      <c r="H40" s="33"/>
      <c r="I40" s="33"/>
      <c r="J40" s="33"/>
      <c r="K40" s="33"/>
      <c r="L40" s="33"/>
    </row>
    <row r="41" spans="2:12">
      <c r="B41" s="36" t="s">
        <v>104</v>
      </c>
      <c r="C41" s="36"/>
      <c r="D41" s="36"/>
      <c r="E41" s="36"/>
      <c r="F41" s="36"/>
      <c r="G41" s="36"/>
      <c r="H41" s="36"/>
      <c r="I41" s="36"/>
      <c r="J41" s="36"/>
      <c r="K41" s="36"/>
      <c r="L41" s="36"/>
    </row>
    <row r="42" spans="2:12">
      <c r="B42" s="33" t="s">
        <v>105</v>
      </c>
      <c r="C42" s="33"/>
      <c r="D42" s="34"/>
      <c r="E42" s="34"/>
      <c r="F42" s="33"/>
      <c r="G42" s="33"/>
      <c r="H42" s="33"/>
      <c r="I42" s="33"/>
      <c r="J42" s="33"/>
      <c r="K42" s="33"/>
      <c r="L42" s="33"/>
    </row>
    <row r="43" spans="2:12">
      <c r="B43" s="33" t="s">
        <v>106</v>
      </c>
      <c r="C43" s="33"/>
      <c r="D43" s="34"/>
      <c r="E43" s="34"/>
      <c r="F43" s="33"/>
      <c r="G43" s="33"/>
      <c r="H43" s="33"/>
      <c r="I43" s="33"/>
      <c r="J43" s="33"/>
      <c r="K43" s="33"/>
      <c r="L43" s="33"/>
    </row>
    <row r="44" spans="2:12">
      <c r="B44" s="33" t="s">
        <v>107</v>
      </c>
      <c r="C44" s="33"/>
      <c r="D44" s="34"/>
      <c r="E44" s="34"/>
      <c r="F44" s="33"/>
      <c r="G44" s="33"/>
      <c r="H44" s="33"/>
      <c r="I44" s="33"/>
      <c r="J44" s="33"/>
      <c r="K44" s="33"/>
      <c r="L44" s="33"/>
    </row>
    <row r="45" spans="2:12">
      <c r="B45" s="33" t="s">
        <v>108</v>
      </c>
      <c r="C45" s="33"/>
      <c r="D45" s="34"/>
      <c r="E45" s="34"/>
      <c r="F45" s="33"/>
      <c r="G45" s="33"/>
      <c r="H45" s="33"/>
      <c r="I45" s="33"/>
      <c r="J45" s="33"/>
      <c r="K45" s="33"/>
      <c r="L45" s="33"/>
    </row>
    <row r="46" spans="2:12">
      <c r="B46" s="33" t="s">
        <v>109</v>
      </c>
      <c r="C46" s="33"/>
      <c r="D46" s="34"/>
      <c r="E46" s="34"/>
      <c r="F46" s="33"/>
      <c r="G46" s="33"/>
      <c r="H46" s="33"/>
      <c r="I46" s="33"/>
      <c r="J46" s="33"/>
      <c r="K46" s="33"/>
      <c r="L46" s="33"/>
    </row>
    <row r="47" spans="2:12">
      <c r="B47" s="33"/>
      <c r="C47" s="33"/>
      <c r="D47" s="34"/>
      <c r="E47" s="34"/>
      <c r="F47" s="33"/>
      <c r="G47" s="33"/>
      <c r="H47" s="33"/>
      <c r="I47" s="33"/>
      <c r="J47" s="33"/>
      <c r="K47" s="33"/>
      <c r="L47" s="33"/>
    </row>
  </sheetData>
  <mergeCells count="80">
    <mergeCell ref="B1:L1"/>
    <mergeCell ref="B2:L2"/>
    <mergeCell ref="B3:L3"/>
    <mergeCell ref="B4:C4"/>
    <mergeCell ref="D4:L4"/>
    <mergeCell ref="B5:C5"/>
    <mergeCell ref="D5:G5"/>
    <mergeCell ref="H5:J5"/>
    <mergeCell ref="K5:L5"/>
    <mergeCell ref="B6:C6"/>
    <mergeCell ref="D6:L6"/>
    <mergeCell ref="B7:C7"/>
    <mergeCell ref="D7:L7"/>
    <mergeCell ref="B8:C8"/>
    <mergeCell ref="D8:L8"/>
    <mergeCell ref="J9:L9"/>
    <mergeCell ref="J10:L10"/>
    <mergeCell ref="G11:H11"/>
    <mergeCell ref="J11:L11"/>
    <mergeCell ref="F12:H12"/>
    <mergeCell ref="J12:K12"/>
    <mergeCell ref="F13:H13"/>
    <mergeCell ref="J13:K13"/>
    <mergeCell ref="F14:H14"/>
    <mergeCell ref="J14:K14"/>
    <mergeCell ref="F15:H15"/>
    <mergeCell ref="J15:K15"/>
    <mergeCell ref="F16:H16"/>
    <mergeCell ref="J16:K16"/>
    <mergeCell ref="F17:H17"/>
    <mergeCell ref="J17:K17"/>
    <mergeCell ref="F18:H18"/>
    <mergeCell ref="J18:K18"/>
    <mergeCell ref="F19:H19"/>
    <mergeCell ref="J19:K19"/>
    <mergeCell ref="F20:H20"/>
    <mergeCell ref="J20:K20"/>
    <mergeCell ref="F21:H21"/>
    <mergeCell ref="J21:K21"/>
    <mergeCell ref="F22:H22"/>
    <mergeCell ref="J22:K22"/>
    <mergeCell ref="F23:H23"/>
    <mergeCell ref="J23:K23"/>
    <mergeCell ref="F24:H24"/>
    <mergeCell ref="J24:K24"/>
    <mergeCell ref="F25:H25"/>
    <mergeCell ref="J25:K25"/>
    <mergeCell ref="F26:H26"/>
    <mergeCell ref="J26:K26"/>
    <mergeCell ref="F27:H27"/>
    <mergeCell ref="J27:K27"/>
    <mergeCell ref="F28:H28"/>
    <mergeCell ref="J28:K28"/>
    <mergeCell ref="F29:H29"/>
    <mergeCell ref="J29:K29"/>
    <mergeCell ref="F30:H30"/>
    <mergeCell ref="J30:K30"/>
    <mergeCell ref="F31:H31"/>
    <mergeCell ref="J31:K31"/>
    <mergeCell ref="F32:H32"/>
    <mergeCell ref="J32:K32"/>
    <mergeCell ref="F33:H33"/>
    <mergeCell ref="J33:K33"/>
    <mergeCell ref="C34:L34"/>
    <mergeCell ref="B35:D35"/>
    <mergeCell ref="F35:L35"/>
    <mergeCell ref="B36:D36"/>
    <mergeCell ref="F36:L36"/>
    <mergeCell ref="B37:D37"/>
    <mergeCell ref="F37:L37"/>
    <mergeCell ref="B41:L41"/>
    <mergeCell ref="B12:B33"/>
    <mergeCell ref="C13:C22"/>
    <mergeCell ref="C23:C31"/>
    <mergeCell ref="C32:C33"/>
    <mergeCell ref="D9:D10"/>
    <mergeCell ref="F9:F10"/>
    <mergeCell ref="I9:I10"/>
    <mergeCell ref="B9:C11"/>
    <mergeCell ref="G9:H10"/>
  </mergeCells>
  <printOptions horizontalCentered="1"/>
  <pageMargins left="0.708333333333333" right="0.236111111111111" top="0.747916666666667" bottom="0.747916666666667" header="0.314583333333333" footer="0.314583333333333"/>
  <pageSetup paperSize="9" scale="65"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基层环卫</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564410557@qq.com</dc:creator>
  <cp:lastModifiedBy>舟舟求剑</cp:lastModifiedBy>
  <dcterms:created xsi:type="dcterms:W3CDTF">2021-05-17T01:50:00Z</dcterms:created>
  <cp:lastPrinted>2021-06-04T09:44:00Z</cp:lastPrinted>
  <dcterms:modified xsi:type="dcterms:W3CDTF">2021-07-28T00:55:15Z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2F4F95749E9448D7905C863351B7E5B3</vt:lpwstr>
  </property>
  <property fmtid="{D5CDD505-2E9C-101B-9397-08002B2CF9AE}" pid="3" name="KSOProductBuildVer">
    <vt:lpwstr>2052-11.1.0.10495</vt:lpwstr>
  </property>
</Properties>
</file>