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环卫市场化" sheetId="13" r:id="rId1"/>
  </sheets>
  <definedNames>
    <definedName name="_xlnm.Print_Area" localSheetId="0">环卫市场化!$B$1:$L$45</definedName>
  </definedNames>
  <calcPr calcId="144525"/>
</workbook>
</file>

<file path=xl/sharedStrings.xml><?xml version="1.0" encoding="utf-8"?>
<sst xmlns="http://schemas.openxmlformats.org/spreadsheetml/2006/main" count="122" uniqueCount="107">
  <si>
    <t>附件：</t>
  </si>
  <si>
    <r>
      <rPr>
        <b/>
        <sz val="14"/>
        <color theme="1"/>
        <rFont val="宋体"/>
        <charset val="134"/>
      </rPr>
      <t>2020年度环卫作业市场化经费项目自评表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</si>
  <si>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单位名称：东西湖区城市管理局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</si>
  <si>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</si>
  <si>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环卫作业市场化经费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</si>
  <si>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</si>
  <si>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</si>
  <si>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</si>
  <si>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</si>
  <si>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</si>
  <si>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</si>
  <si>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</si>
  <si>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</si>
  <si>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</si>
  <si>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</si>
  <si>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情况(万元）
(20分)</t>
  </si>
  <si>
    <t>预算数(A)</t>
  </si>
  <si>
    <t>执行数(B)</t>
  </si>
  <si>
    <t>执行率(B/A)</t>
  </si>
  <si>
    <t>得分
(20分*执行率》</t>
  </si>
  <si>
    <t>年度财政
资金总额</t>
  </si>
  <si>
    <t>年度
绩效
目标
(80
分)</t>
  </si>
  <si>
    <t>一级指标</t>
  </si>
  <si>
    <t>二级指标</t>
  </si>
  <si>
    <t>三级指标</t>
  </si>
  <si>
    <t>年初目标值（A)</t>
  </si>
  <si>
    <t>实际完成值
(B)</t>
  </si>
  <si>
    <t>得分</t>
  </si>
  <si>
    <t>产出指标（40分）</t>
  </si>
  <si>
    <t>数量指标     （4分）</t>
  </si>
  <si>
    <t>市场化管理道路</t>
  </si>
  <si>
    <t>4条道路</t>
  </si>
  <si>
    <t>数量指标       （4分）</t>
  </si>
  <si>
    <t>道路全覆盖清洗频率</t>
  </si>
  <si>
    <t>1次/每天</t>
  </si>
  <si>
    <t>环卫工人技能培训</t>
  </si>
  <si>
    <t>1次/年</t>
  </si>
  <si>
    <t>1次</t>
  </si>
  <si>
    <t>质量指标      （4分）</t>
  </si>
  <si>
    <t>垃圾转运工作未对周边居民造成噪声扰民</t>
  </si>
  <si>
    <t>未发生扰民</t>
  </si>
  <si>
    <t>调查问卷</t>
  </si>
  <si>
    <t>质量指标
（4分）</t>
  </si>
  <si>
    <t>全年环卫工作的开展，未发生重大安全事故</t>
  </si>
  <si>
    <t>无事故发生</t>
  </si>
  <si>
    <t>垃圾收集点的垃圾不满溢</t>
  </si>
  <si>
    <t>不满溢</t>
  </si>
  <si>
    <t>存在满溢现象</t>
  </si>
  <si>
    <t>垃圾的清运不存在洒漏、泄露现象</t>
  </si>
  <si>
    <t>不存在</t>
  </si>
  <si>
    <t>不存在洒漏、泄露</t>
  </si>
  <si>
    <t>时效指标
（4分）</t>
  </si>
  <si>
    <t>环卫作业车辆在规定时间内完成作业，早晚高峰时段不占道作业</t>
  </si>
  <si>
    <t>按时完成，早晚高峰时段不占道作业</t>
  </si>
  <si>
    <t>未做到</t>
  </si>
  <si>
    <t>成本指标
（2分）</t>
  </si>
  <si>
    <t>环卫工人福利发放执行率</t>
  </si>
  <si>
    <t>环卫工人购买商业保险执行率</t>
  </si>
  <si>
    <t>成本指标
（4分）</t>
  </si>
  <si>
    <t>招投标完成率=（已招投标道路/应完成招投标道路）</t>
  </si>
  <si>
    <t>效益指标（36分）</t>
  </si>
  <si>
    <t>管理效益指标
（4分）</t>
  </si>
  <si>
    <t>环卫作业市场化履行招标及合同签定程序的规范性</t>
  </si>
  <si>
    <t>合规</t>
  </si>
  <si>
    <t>考核结果分析应用情况</t>
  </si>
  <si>
    <t>针对考核情况出具考评意见</t>
  </si>
  <si>
    <t>已出具考评意见</t>
  </si>
  <si>
    <t>监督平台问题反馈及时且资料完整，有利于整改</t>
  </si>
  <si>
    <t>有利于</t>
  </si>
  <si>
    <t>监督检查发现的问题整改情况</t>
  </si>
  <si>
    <t>整改到位</t>
  </si>
  <si>
    <t>经济效益指标
（4分）</t>
  </si>
  <si>
    <t>环卫作业市场化管理考核扣款执行情况</t>
  </si>
  <si>
    <t>未达标扣款</t>
  </si>
  <si>
    <t>生态效益指标
（4分）</t>
  </si>
  <si>
    <t>环卫工作提高环境卫生质量，改善城市生态环境。</t>
  </si>
  <si>
    <t>改善城市生态环境</t>
  </si>
  <si>
    <t>改善</t>
  </si>
  <si>
    <t>社会效益指标
（4分）</t>
  </si>
  <si>
    <t>通过环卫工作的开展，维持城市良好市容市貌。</t>
  </si>
  <si>
    <t>提升城市市容市貌</t>
  </si>
  <si>
    <t>提升</t>
  </si>
  <si>
    <t>投诉整改率=（实际整改件数/需要整改案件数）×100%。</t>
  </si>
  <si>
    <t>可持续性指标
（4分）</t>
  </si>
  <si>
    <t>加强环卫作业精细化、常态化、标准化，提升环境卫生总体管理水平。</t>
  </si>
  <si>
    <t>促进环卫市场化管理良性发展</t>
  </si>
  <si>
    <t>满意度指标（4分）</t>
  </si>
  <si>
    <t>服务对象满意度（4分）</t>
  </si>
  <si>
    <t>居民问卷满意度</t>
  </si>
  <si>
    <t>满意</t>
  </si>
  <si>
    <t>问卷</t>
  </si>
  <si>
    <t>总分</t>
  </si>
  <si>
    <t>偏差大或目标未完成原因分析</t>
  </si>
  <si>
    <t>1.未科学编制财政预算,2020年该项目财政预算为4条道路环卫作业市场化管理经费2997万元，执行数1421.690935万元，预算执行偏低。是预算编制的两年环卫作业市场化管理经费所致；
2.垃圾清运不及时,垃圾收集点的垃圾存在满溢现象，主要是垃圾收集点众多而人手不足，未及时收运而致；
3.部分环卫作业不规范,未严格执行《武汉市环境卫生作业规范》规定的避开交通高峰时段作业，主要是我部门保障主干道交通顺畅的整体意识不强，首先考虑的是加快做完本职工作的观念而致。</t>
  </si>
  <si>
    <t>改进措施及结果应用方案</t>
  </si>
  <si>
    <t>1. 科学预算年度项目资金，高效使用财政资金，避免浪费财政资源。
2.加强监督检查力度，增强每日巡查次数，促使及时收运垃圾。
3.落实环卫车辆作业不占用早晚高峰的政策，避免造成交通堵塞。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</si>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</sst>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176" formatCode="_ * #,##0.000000_ ;_ * \-#,##0.000000_ ;_ * &quot;-&quot;??.0000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\¥* #,##0.00_ ;_ \¥* \-#,##0.00_ ;_ \¥* &quot;-&quot;??_ ;_ @_ "/>
    <numFmt numFmtId="178" formatCode="0.00_ "/>
  </numFmts>
  <fonts count="27">
    <font>
      <sz val="11"/>
      <color theme="1"/>
      <name val="Calibri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MS Sans Serif"/>
      <charset val="134"/>
    </font>
    <font>
      <sz val="11"/>
      <color rgb="FFFA7D00"/>
      <name val="宋体"/>
      <charset val="0"/>
      <scheme val="minor"/>
    </font>
    <font>
      <sz val="11"/>
      <color indexed="8"/>
      <name val="Calibri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2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4" borderId="2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19" borderId="33" applyNumberFormat="0" applyAlignment="0" applyProtection="0">
      <alignment vertical="center"/>
    </xf>
    <xf numFmtId="0" fontId="24" fillId="19" borderId="26" applyNumberFormat="0" applyAlignment="0" applyProtection="0">
      <alignment vertical="center"/>
    </xf>
    <xf numFmtId="0" fontId="19" fillId="17" borderId="2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0" borderId="0"/>
    <xf numFmtId="177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</cellStyleXfs>
  <cellXfs count="81">
    <xf numFmtId="0" fontId="0" fillId="0" borderId="0" xfId="0"/>
    <xf numFmtId="0" fontId="0" fillId="0" borderId="0" xfId="0" applyAlignment="1">
      <alignment horizontal="center"/>
    </xf>
    <xf numFmtId="43" fontId="0" fillId="0" borderId="0" xfId="8" applyFont="1" applyFill="1" applyAlignme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1" fillId="0" borderId="10" xfId="0" applyFont="1" applyBorder="1"/>
    <xf numFmtId="43" fontId="1" fillId="0" borderId="6" xfId="8" applyFont="1" applyFill="1" applyBorder="1" applyAlignment="1">
      <alignment horizontal="center" vertical="center" wrapText="1"/>
    </xf>
    <xf numFmtId="176" fontId="1" fillId="0" borderId="6" xfId="8" applyNumberFormat="1" applyFont="1" applyFill="1" applyBorder="1" applyAlignment="1">
      <alignment horizontal="center" vertical="center" wrapText="1"/>
    </xf>
    <xf numFmtId="176" fontId="1" fillId="0" borderId="7" xfId="8" applyNumberFormat="1" applyFont="1" applyFill="1" applyBorder="1" applyAlignment="1"/>
    <xf numFmtId="0" fontId="1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/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10" fontId="1" fillId="0" borderId="6" xfId="11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8" xfId="0" applyNumberFormat="1" applyFont="1" applyBorder="1"/>
    <xf numFmtId="2" fontId="1" fillId="0" borderId="7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1" fillId="0" borderId="25" xfId="8" applyNumberFormat="1" applyFont="1" applyFill="1" applyBorder="1" applyAlignment="1">
      <alignment horizontal="center" vertical="center" wrapText="1"/>
    </xf>
    <xf numFmtId="0" fontId="1" fillId="0" borderId="6" xfId="8" applyNumberFormat="1" applyFont="1" applyFill="1" applyBorder="1" applyAlignment="1">
      <alignment horizontal="center" vertical="center" wrapText="1"/>
    </xf>
    <xf numFmtId="0" fontId="1" fillId="0" borderId="8" xfId="8" applyNumberFormat="1" applyFont="1" applyFill="1" applyBorder="1" applyAlignment="1">
      <alignment horizontal="center" vertical="center"/>
    </xf>
    <xf numFmtId="43" fontId="1" fillId="0" borderId="2" xfId="8" applyFont="1" applyFill="1" applyBorder="1" applyAlignment="1">
      <alignment horizontal="center" vertical="center" wrapText="1"/>
    </xf>
    <xf numFmtId="0" fontId="1" fillId="0" borderId="2" xfId="8" applyNumberFormat="1" applyFont="1" applyFill="1" applyBorder="1" applyAlignment="1">
      <alignment horizontal="center" vertical="center" wrapText="1"/>
    </xf>
    <xf numFmtId="0" fontId="1" fillId="0" borderId="7" xfId="8" applyNumberFormat="1" applyFont="1" applyFill="1" applyBorder="1" applyAlignment="1">
      <alignment horizontal="center" vertical="center" wrapText="1"/>
    </xf>
    <xf numFmtId="0" fontId="1" fillId="0" borderId="0" xfId="8" applyNumberFormat="1" applyFont="1" applyFill="1" applyAlignment="1">
      <alignment horizontal="center" vertical="center" wrapText="1"/>
    </xf>
    <xf numFmtId="0" fontId="1" fillId="0" borderId="7" xfId="8" applyNumberFormat="1" applyFont="1" applyFill="1" applyBorder="1" applyAlignment="1">
      <alignment horizontal="center" vertical="center"/>
    </xf>
    <xf numFmtId="43" fontId="1" fillId="0" borderId="3" xfId="8" applyFont="1" applyFill="1" applyBorder="1" applyAlignment="1">
      <alignment horizontal="center" vertical="center" wrapText="1"/>
    </xf>
    <xf numFmtId="9" fontId="1" fillId="0" borderId="6" xfId="8" applyNumberFormat="1" applyFont="1" applyFill="1" applyBorder="1" applyAlignment="1">
      <alignment horizontal="center" vertical="center" wrapText="1"/>
    </xf>
    <xf numFmtId="9" fontId="1" fillId="0" borderId="7" xfId="8" applyNumberFormat="1" applyFont="1" applyFill="1" applyBorder="1" applyAlignment="1">
      <alignment horizontal="center" vertical="center" wrapText="1"/>
    </xf>
    <xf numFmtId="9" fontId="1" fillId="0" borderId="6" xfId="11" applyFont="1" applyFill="1" applyBorder="1" applyAlignment="1">
      <alignment horizontal="center" vertical="center" wrapText="1"/>
    </xf>
    <xf numFmtId="0" fontId="1" fillId="0" borderId="16" xfId="8" applyNumberFormat="1" applyFont="1" applyFill="1" applyBorder="1" applyAlignment="1">
      <alignment horizontal="center" vertical="center" wrapText="1"/>
    </xf>
    <xf numFmtId="0" fontId="1" fillId="0" borderId="14" xfId="8" applyNumberFormat="1" applyFont="1" applyFill="1" applyBorder="1" applyAlignment="1">
      <alignment horizontal="center" vertical="center" wrapText="1"/>
    </xf>
    <xf numFmtId="0" fontId="1" fillId="0" borderId="9" xfId="8" applyNumberFormat="1" applyFont="1" applyFill="1" applyBorder="1" applyAlignment="1">
      <alignment horizontal="center" vertical="center"/>
    </xf>
    <xf numFmtId="43" fontId="1" fillId="0" borderId="14" xfId="8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千位分隔 4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百分比 3" xfId="51"/>
    <cellStyle name="常规 2" xfId="52"/>
    <cellStyle name="货币 2" xfId="53"/>
    <cellStyle name="千位分隔 2" xfId="54"/>
    <cellStyle name="千位分隔 2 2" xfId="55"/>
    <cellStyle name="千位分隔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45"/>
  <sheetViews>
    <sheetView tabSelected="1" topLeftCell="B1" workbookViewId="0">
      <selection activeCell="N32" sqref="N32"/>
    </sheetView>
  </sheetViews>
  <sheetFormatPr defaultColWidth="11.5428571428571" defaultRowHeight="15"/>
  <cols>
    <col min="1" max="1" width="4.81904761904762" customWidth="1"/>
    <col min="2" max="2" width="8.18095238095238" customWidth="1"/>
    <col min="3" max="3" width="12.2666666666667" customWidth="1"/>
    <col min="4" max="4" width="13.5428571428571" style="1" customWidth="1"/>
    <col min="5" max="5" width="4.81904761904762" style="1" hidden="1" customWidth="1"/>
    <col min="6" max="7" width="16.6285714285714" customWidth="1"/>
    <col min="8" max="8" width="16" customWidth="1"/>
    <col min="9" max="9" width="26.1809523809524" customWidth="1"/>
    <col min="10" max="10" width="8.08571428571429" customWidth="1"/>
    <col min="11" max="11" width="8.18095238095238" customWidth="1"/>
    <col min="12" max="12" width="11.1809523809524" customWidth="1"/>
    <col min="18" max="18" width="13.3619047619048" style="2" customWidth="1"/>
  </cols>
  <sheetData>
    <row r="1" ht="40.75" customHeight="1" spans="2:12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ht="37.25" customHeight="1" spans="2:12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ht="22.75" customHeight="1" spans="2:12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ht="33" customHeight="1" spans="2:12">
      <c r="B4" s="7" t="s">
        <v>3</v>
      </c>
      <c r="C4" s="8"/>
      <c r="D4" s="9" t="s">
        <v>4</v>
      </c>
      <c r="E4" s="9"/>
      <c r="F4" s="8"/>
      <c r="G4" s="8"/>
      <c r="H4" s="8"/>
      <c r="I4" s="8"/>
      <c r="J4" s="8"/>
      <c r="K4" s="8"/>
      <c r="L4" s="8"/>
    </row>
    <row r="5" ht="34" customHeight="1" spans="2:12">
      <c r="B5" s="10" t="s">
        <v>5</v>
      </c>
      <c r="C5" s="11"/>
      <c r="D5" s="12" t="s">
        <v>6</v>
      </c>
      <c r="E5" s="13"/>
      <c r="F5" s="14"/>
      <c r="G5" s="11"/>
      <c r="H5" s="10" t="s">
        <v>7</v>
      </c>
      <c r="I5" s="14"/>
      <c r="J5" s="11"/>
      <c r="K5" s="10" t="s">
        <v>8</v>
      </c>
      <c r="L5" s="11"/>
    </row>
    <row r="6" ht="34" customHeight="1" spans="2:12">
      <c r="B6" s="15" t="s">
        <v>9</v>
      </c>
      <c r="C6" s="16"/>
      <c r="D6" s="17" t="s">
        <v>10</v>
      </c>
      <c r="E6" s="18"/>
      <c r="F6" s="19"/>
      <c r="G6" s="19"/>
      <c r="H6" s="19"/>
      <c r="I6" s="19"/>
      <c r="J6" s="19"/>
      <c r="K6" s="19"/>
      <c r="L6" s="16"/>
    </row>
    <row r="7" ht="34" customHeight="1" spans="2:12">
      <c r="B7" s="15" t="s">
        <v>11</v>
      </c>
      <c r="C7" s="16"/>
      <c r="D7" s="17" t="s">
        <v>12</v>
      </c>
      <c r="E7" s="18"/>
      <c r="F7" s="19"/>
      <c r="G7" s="19"/>
      <c r="H7" s="19"/>
      <c r="I7" s="19"/>
      <c r="J7" s="19"/>
      <c r="K7" s="19"/>
      <c r="L7" s="16"/>
    </row>
    <row r="8" ht="45" customHeight="1" spans="2:12">
      <c r="B8" s="15" t="s">
        <v>13</v>
      </c>
      <c r="C8" s="16"/>
      <c r="D8" s="17" t="s">
        <v>14</v>
      </c>
      <c r="E8" s="18"/>
      <c r="F8" s="20"/>
      <c r="G8" s="20"/>
      <c r="H8" s="20"/>
      <c r="I8" s="20"/>
      <c r="J8" s="20"/>
      <c r="K8" s="20"/>
      <c r="L8" s="59"/>
    </row>
    <row r="9" ht="35" customHeight="1" spans="2:12">
      <c r="B9" s="15" t="s">
        <v>15</v>
      </c>
      <c r="C9" s="21"/>
      <c r="D9" s="15"/>
      <c r="E9" s="15"/>
      <c r="F9" s="15" t="s">
        <v>16</v>
      </c>
      <c r="G9" s="15" t="s">
        <v>17</v>
      </c>
      <c r="H9" s="16"/>
      <c r="I9" s="15" t="s">
        <v>18</v>
      </c>
      <c r="J9" s="15" t="s">
        <v>19</v>
      </c>
      <c r="K9" s="19"/>
      <c r="L9" s="16"/>
    </row>
    <row r="10" ht="34" customHeight="1" spans="2:12">
      <c r="B10" s="22"/>
      <c r="C10" s="11"/>
      <c r="D10" s="15" t="s">
        <v>20</v>
      </c>
      <c r="E10" s="15"/>
      <c r="F10" s="23">
        <v>2997</v>
      </c>
      <c r="G10" s="24">
        <v>1421.690935</v>
      </c>
      <c r="H10" s="25"/>
      <c r="I10" s="60">
        <f>G10/F10</f>
        <v>0.474371349683016</v>
      </c>
      <c r="J10" s="61">
        <f>I10*20</f>
        <v>9.48742699366033</v>
      </c>
      <c r="K10" s="62"/>
      <c r="L10" s="63"/>
    </row>
    <row r="11" ht="35" customHeight="1" spans="2:12">
      <c r="B11" s="26" t="s">
        <v>21</v>
      </c>
      <c r="C11" s="27" t="s">
        <v>22</v>
      </c>
      <c r="D11" s="28" t="s">
        <v>23</v>
      </c>
      <c r="E11" s="28"/>
      <c r="F11" s="28" t="s">
        <v>24</v>
      </c>
      <c r="G11" s="29"/>
      <c r="H11" s="30"/>
      <c r="I11" s="28" t="s">
        <v>25</v>
      </c>
      <c r="J11" s="28" t="s">
        <v>26</v>
      </c>
      <c r="K11" s="30"/>
      <c r="L11" s="64" t="s">
        <v>27</v>
      </c>
    </row>
    <row r="12" ht="34" customHeight="1" spans="2:12">
      <c r="B12" s="31"/>
      <c r="C12" s="32" t="s">
        <v>28</v>
      </c>
      <c r="D12" s="33" t="s">
        <v>29</v>
      </c>
      <c r="E12" s="34">
        <v>4</v>
      </c>
      <c r="F12" s="35" t="s">
        <v>30</v>
      </c>
      <c r="G12" s="36"/>
      <c r="H12" s="37"/>
      <c r="I12" s="65" t="s">
        <v>31</v>
      </c>
      <c r="J12" s="66">
        <v>4</v>
      </c>
      <c r="K12" s="67"/>
      <c r="L12" s="68">
        <v>4</v>
      </c>
    </row>
    <row r="13" ht="34" customHeight="1" spans="2:12">
      <c r="B13" s="31"/>
      <c r="C13" s="32"/>
      <c r="D13" s="33" t="s">
        <v>32</v>
      </c>
      <c r="E13" s="34">
        <v>4</v>
      </c>
      <c r="F13" s="35" t="s">
        <v>33</v>
      </c>
      <c r="G13" s="36"/>
      <c r="H13" s="36"/>
      <c r="I13" s="69" t="s">
        <v>34</v>
      </c>
      <c r="J13" s="70" t="s">
        <v>34</v>
      </c>
      <c r="K13" s="67"/>
      <c r="L13" s="68">
        <v>4</v>
      </c>
    </row>
    <row r="14" ht="34" customHeight="1" spans="2:12">
      <c r="B14" s="31"/>
      <c r="C14" s="32"/>
      <c r="D14" s="33" t="s">
        <v>32</v>
      </c>
      <c r="E14" s="34">
        <v>4</v>
      </c>
      <c r="F14" s="35" t="s">
        <v>35</v>
      </c>
      <c r="G14" s="36"/>
      <c r="H14" s="36"/>
      <c r="I14" s="69" t="s">
        <v>36</v>
      </c>
      <c r="J14" s="70" t="s">
        <v>37</v>
      </c>
      <c r="K14" s="67"/>
      <c r="L14" s="68">
        <v>4</v>
      </c>
    </row>
    <row r="15" ht="34" customHeight="1" spans="2:12">
      <c r="B15" s="31"/>
      <c r="C15" s="32"/>
      <c r="D15" s="33" t="s">
        <v>38</v>
      </c>
      <c r="E15" s="34">
        <v>4</v>
      </c>
      <c r="F15" s="35" t="s">
        <v>39</v>
      </c>
      <c r="G15" s="36"/>
      <c r="H15" s="37"/>
      <c r="I15" s="71" t="s">
        <v>40</v>
      </c>
      <c r="J15" s="66" t="s">
        <v>41</v>
      </c>
      <c r="K15" s="67"/>
      <c r="L15" s="68">
        <v>4</v>
      </c>
    </row>
    <row r="16" ht="33" customHeight="1" spans="2:12">
      <c r="B16" s="31"/>
      <c r="C16" s="32"/>
      <c r="D16" s="33" t="s">
        <v>42</v>
      </c>
      <c r="E16" s="34">
        <v>4</v>
      </c>
      <c r="F16" s="15" t="s">
        <v>43</v>
      </c>
      <c r="G16" s="19"/>
      <c r="H16" s="16"/>
      <c r="I16" s="66" t="s">
        <v>44</v>
      </c>
      <c r="J16" s="66" t="s">
        <v>44</v>
      </c>
      <c r="K16" s="72"/>
      <c r="L16" s="73">
        <v>4</v>
      </c>
    </row>
    <row r="17" ht="33" customHeight="1" spans="2:16">
      <c r="B17" s="31"/>
      <c r="C17" s="32"/>
      <c r="D17" s="33" t="s">
        <v>42</v>
      </c>
      <c r="E17" s="34">
        <v>4</v>
      </c>
      <c r="F17" s="15" t="s">
        <v>45</v>
      </c>
      <c r="G17" s="19"/>
      <c r="H17" s="16"/>
      <c r="I17" s="74" t="s">
        <v>46</v>
      </c>
      <c r="J17" s="66" t="s">
        <v>47</v>
      </c>
      <c r="K17" s="72"/>
      <c r="L17" s="73">
        <v>0</v>
      </c>
      <c r="P17" s="2"/>
    </row>
    <row r="18" ht="33" customHeight="1" spans="2:12">
      <c r="B18" s="31"/>
      <c r="C18" s="32"/>
      <c r="D18" s="33" t="s">
        <v>42</v>
      </c>
      <c r="E18" s="34">
        <v>4</v>
      </c>
      <c r="F18" s="15" t="s">
        <v>48</v>
      </c>
      <c r="G18" s="19"/>
      <c r="H18" s="16"/>
      <c r="I18" s="66" t="s">
        <v>49</v>
      </c>
      <c r="J18" s="66" t="s">
        <v>50</v>
      </c>
      <c r="K18" s="72"/>
      <c r="L18" s="23">
        <v>4</v>
      </c>
    </row>
    <row r="19" ht="33" customHeight="1" spans="2:12">
      <c r="B19" s="31"/>
      <c r="C19" s="32"/>
      <c r="D19" s="33" t="s">
        <v>51</v>
      </c>
      <c r="E19" s="34">
        <v>4</v>
      </c>
      <c r="F19" s="34" t="s">
        <v>52</v>
      </c>
      <c r="G19" s="38"/>
      <c r="H19" s="39"/>
      <c r="I19" s="66" t="s">
        <v>53</v>
      </c>
      <c r="J19" s="66" t="s">
        <v>54</v>
      </c>
      <c r="K19" s="72"/>
      <c r="L19" s="23">
        <v>0</v>
      </c>
    </row>
    <row r="20" ht="33" customHeight="1" spans="2:12">
      <c r="B20" s="31"/>
      <c r="C20" s="32"/>
      <c r="D20" s="15" t="s">
        <v>55</v>
      </c>
      <c r="E20" s="34">
        <v>2</v>
      </c>
      <c r="F20" s="7" t="s">
        <v>56</v>
      </c>
      <c r="G20" s="7"/>
      <c r="H20" s="7"/>
      <c r="I20" s="75">
        <v>1</v>
      </c>
      <c r="J20" s="74">
        <v>1</v>
      </c>
      <c r="K20" s="72"/>
      <c r="L20" s="23">
        <v>2</v>
      </c>
    </row>
    <row r="21" ht="33" customHeight="1" spans="2:12">
      <c r="B21" s="31"/>
      <c r="C21" s="32"/>
      <c r="D21" s="15" t="s">
        <v>55</v>
      </c>
      <c r="E21" s="34">
        <v>2</v>
      </c>
      <c r="F21" s="7" t="s">
        <v>57</v>
      </c>
      <c r="G21" s="7"/>
      <c r="H21" s="7"/>
      <c r="I21" s="75">
        <v>1</v>
      </c>
      <c r="J21" s="74">
        <v>1</v>
      </c>
      <c r="K21" s="72"/>
      <c r="L21" s="23">
        <v>2</v>
      </c>
    </row>
    <row r="22" ht="33" customHeight="1" spans="2:12">
      <c r="B22" s="31"/>
      <c r="C22" s="40"/>
      <c r="D22" s="15" t="s">
        <v>58</v>
      </c>
      <c r="E22" s="34">
        <v>4</v>
      </c>
      <c r="F22" s="41" t="s">
        <v>59</v>
      </c>
      <c r="G22" s="42"/>
      <c r="H22" s="43"/>
      <c r="I22" s="74">
        <v>1</v>
      </c>
      <c r="J22" s="74">
        <v>1</v>
      </c>
      <c r="K22" s="72"/>
      <c r="L22" s="23">
        <v>4</v>
      </c>
    </row>
    <row r="23" ht="33" customHeight="1" spans="2:12">
      <c r="B23" s="31"/>
      <c r="C23" s="44" t="s">
        <v>60</v>
      </c>
      <c r="D23" s="33" t="s">
        <v>61</v>
      </c>
      <c r="E23" s="34">
        <v>4</v>
      </c>
      <c r="F23" s="35" t="s">
        <v>62</v>
      </c>
      <c r="G23" s="36"/>
      <c r="H23" s="37"/>
      <c r="I23" s="66" t="s">
        <v>63</v>
      </c>
      <c r="J23" s="66" t="s">
        <v>63</v>
      </c>
      <c r="K23" s="72"/>
      <c r="L23" s="23">
        <v>4</v>
      </c>
    </row>
    <row r="24" ht="33" customHeight="1" spans="2:12">
      <c r="B24" s="31"/>
      <c r="C24" s="32"/>
      <c r="D24" s="33" t="s">
        <v>61</v>
      </c>
      <c r="E24" s="34">
        <v>4</v>
      </c>
      <c r="F24" s="35" t="s">
        <v>64</v>
      </c>
      <c r="G24" s="36"/>
      <c r="H24" s="37"/>
      <c r="I24" s="66" t="s">
        <v>65</v>
      </c>
      <c r="J24" s="66" t="s">
        <v>66</v>
      </c>
      <c r="K24" s="72"/>
      <c r="L24" s="23">
        <v>4</v>
      </c>
    </row>
    <row r="25" ht="33" customHeight="1" spans="2:12">
      <c r="B25" s="31"/>
      <c r="C25" s="32"/>
      <c r="D25" s="33" t="s">
        <v>61</v>
      </c>
      <c r="E25" s="34">
        <v>4</v>
      </c>
      <c r="F25" s="35" t="s">
        <v>67</v>
      </c>
      <c r="G25" s="36"/>
      <c r="H25" s="37"/>
      <c r="I25" s="66" t="s">
        <v>68</v>
      </c>
      <c r="J25" s="66" t="s">
        <v>68</v>
      </c>
      <c r="K25" s="72"/>
      <c r="L25" s="23">
        <v>4</v>
      </c>
    </row>
    <row r="26" ht="33" customHeight="1" spans="2:12">
      <c r="B26" s="31"/>
      <c r="C26" s="32"/>
      <c r="D26" s="33" t="s">
        <v>61</v>
      </c>
      <c r="E26" s="34">
        <v>4</v>
      </c>
      <c r="F26" s="35" t="s">
        <v>69</v>
      </c>
      <c r="G26" s="36"/>
      <c r="H26" s="37"/>
      <c r="I26" s="66" t="s">
        <v>70</v>
      </c>
      <c r="J26" s="66" t="s">
        <v>70</v>
      </c>
      <c r="K26" s="72"/>
      <c r="L26" s="23">
        <v>4</v>
      </c>
    </row>
    <row r="27" ht="33" customHeight="1" spans="2:12">
      <c r="B27" s="31"/>
      <c r="C27" s="32"/>
      <c r="D27" s="15" t="s">
        <v>71</v>
      </c>
      <c r="E27" s="34">
        <v>4</v>
      </c>
      <c r="F27" s="35" t="s">
        <v>72</v>
      </c>
      <c r="G27" s="36"/>
      <c r="H27" s="37"/>
      <c r="I27" s="66" t="s">
        <v>73</v>
      </c>
      <c r="J27" s="66" t="s">
        <v>73</v>
      </c>
      <c r="K27" s="72"/>
      <c r="L27" s="23">
        <v>4</v>
      </c>
    </row>
    <row r="28" ht="33" customHeight="1" spans="2:12">
      <c r="B28" s="31"/>
      <c r="C28" s="32"/>
      <c r="D28" s="33" t="s">
        <v>74</v>
      </c>
      <c r="E28" s="34">
        <v>4</v>
      </c>
      <c r="F28" s="35" t="s">
        <v>75</v>
      </c>
      <c r="G28" s="36"/>
      <c r="H28" s="37"/>
      <c r="I28" s="76" t="s">
        <v>76</v>
      </c>
      <c r="J28" s="66" t="s">
        <v>77</v>
      </c>
      <c r="K28" s="72"/>
      <c r="L28" s="23">
        <v>4</v>
      </c>
    </row>
    <row r="29" ht="33" customHeight="1" spans="2:12">
      <c r="B29" s="31"/>
      <c r="C29" s="32"/>
      <c r="D29" s="33" t="s">
        <v>78</v>
      </c>
      <c r="E29" s="34">
        <v>4</v>
      </c>
      <c r="F29" s="15" t="s">
        <v>79</v>
      </c>
      <c r="G29" s="19"/>
      <c r="H29" s="16"/>
      <c r="I29" s="66" t="s">
        <v>80</v>
      </c>
      <c r="J29" s="66" t="s">
        <v>81</v>
      </c>
      <c r="K29" s="72"/>
      <c r="L29" s="23">
        <v>4</v>
      </c>
    </row>
    <row r="30" ht="33" customHeight="1" spans="2:13">
      <c r="B30" s="31"/>
      <c r="C30" s="32"/>
      <c r="D30" s="33" t="s">
        <v>78</v>
      </c>
      <c r="E30" s="34">
        <v>4</v>
      </c>
      <c r="F30" s="15" t="s">
        <v>82</v>
      </c>
      <c r="G30" s="19"/>
      <c r="H30" s="16"/>
      <c r="I30" s="76">
        <v>1</v>
      </c>
      <c r="J30" s="74">
        <v>1</v>
      </c>
      <c r="K30" s="72"/>
      <c r="L30" s="23">
        <v>4</v>
      </c>
      <c r="M30" s="57"/>
    </row>
    <row r="31" ht="33" customHeight="1" spans="2:13">
      <c r="B31" s="31"/>
      <c r="C31" s="40"/>
      <c r="D31" s="15" t="s">
        <v>83</v>
      </c>
      <c r="E31" s="34">
        <v>4</v>
      </c>
      <c r="F31" s="35" t="s">
        <v>84</v>
      </c>
      <c r="G31" s="36"/>
      <c r="H31" s="37"/>
      <c r="I31" s="66" t="s">
        <v>85</v>
      </c>
      <c r="J31" s="77" t="s">
        <v>85</v>
      </c>
      <c r="K31" s="70"/>
      <c r="L31" s="23">
        <v>4</v>
      </c>
      <c r="M31" s="57"/>
    </row>
    <row r="32" ht="42.5" customHeight="1" spans="2:13">
      <c r="B32" s="31"/>
      <c r="C32" s="45" t="s">
        <v>86</v>
      </c>
      <c r="D32" s="26" t="s">
        <v>87</v>
      </c>
      <c r="E32" s="26">
        <v>4</v>
      </c>
      <c r="F32" s="38" t="s">
        <v>88</v>
      </c>
      <c r="G32" s="38"/>
      <c r="H32" s="38"/>
      <c r="I32" s="78" t="s">
        <v>89</v>
      </c>
      <c r="J32" s="78" t="s">
        <v>90</v>
      </c>
      <c r="K32" s="79"/>
      <c r="L32" s="80">
        <v>4</v>
      </c>
      <c r="M32" s="57"/>
    </row>
    <row r="33" ht="38" customHeight="1" spans="2:12">
      <c r="B33" s="7" t="s">
        <v>91</v>
      </c>
      <c r="C33" s="46">
        <f>SUM(L12:L32)+J10</f>
        <v>81.4874269936603</v>
      </c>
      <c r="D33" s="47"/>
      <c r="E33" s="47"/>
      <c r="F33" s="47"/>
      <c r="G33" s="47"/>
      <c r="H33" s="47"/>
      <c r="I33" s="47"/>
      <c r="J33" s="47"/>
      <c r="K33" s="47"/>
      <c r="L33" s="47"/>
    </row>
    <row r="34" ht="84" customHeight="1" spans="2:12">
      <c r="B34" s="48" t="s">
        <v>92</v>
      </c>
      <c r="C34" s="49"/>
      <c r="D34" s="50"/>
      <c r="E34" s="51"/>
      <c r="F34" s="9" t="s">
        <v>93</v>
      </c>
      <c r="G34" s="52"/>
      <c r="H34" s="52"/>
      <c r="I34" s="52"/>
      <c r="J34" s="52"/>
      <c r="K34" s="52"/>
      <c r="L34" s="52"/>
    </row>
    <row r="35" ht="66" customHeight="1" spans="2:12">
      <c r="B35" s="53" t="s">
        <v>94</v>
      </c>
      <c r="C35" s="54"/>
      <c r="D35" s="55"/>
      <c r="E35" s="55"/>
      <c r="F35" s="9" t="s">
        <v>95</v>
      </c>
      <c r="G35" s="52"/>
      <c r="H35" s="52"/>
      <c r="I35" s="52"/>
      <c r="J35" s="52"/>
      <c r="K35" s="52"/>
      <c r="L35" s="52"/>
    </row>
    <row r="36" ht="82" customHeight="1" spans="2:12">
      <c r="B36" s="9" t="s">
        <v>96</v>
      </c>
      <c r="C36" s="9"/>
      <c r="D36" s="9"/>
      <c r="E36" s="9"/>
      <c r="F36" s="56" t="s">
        <v>97</v>
      </c>
      <c r="G36" s="56"/>
      <c r="H36" s="56"/>
      <c r="I36" s="56"/>
      <c r="J36" s="56"/>
      <c r="K36" s="56"/>
      <c r="L36" s="56"/>
    </row>
    <row r="37" spans="2:2">
      <c r="B37" t="s">
        <v>98</v>
      </c>
    </row>
    <row r="38" spans="2:2">
      <c r="B38" s="57" t="s">
        <v>99</v>
      </c>
    </row>
    <row r="39" spans="2:2">
      <c r="B39" t="s">
        <v>100</v>
      </c>
    </row>
    <row r="40" customHeight="1" spans="2:12">
      <c r="B40" s="58" t="s">
        <v>101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2:2">
      <c r="B41" t="s">
        <v>102</v>
      </c>
    </row>
    <row r="42" spans="2:2">
      <c r="B42" t="s">
        <v>103</v>
      </c>
    </row>
    <row r="43" spans="2:2">
      <c r="B43" t="s">
        <v>104</v>
      </c>
    </row>
    <row r="44" spans="2:2">
      <c r="B44" t="s">
        <v>105</v>
      </c>
    </row>
    <row r="45" spans="2:2">
      <c r="B45" t="s">
        <v>106</v>
      </c>
    </row>
  </sheetData>
  <mergeCells count="74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C33:L33"/>
    <mergeCell ref="B34:D34"/>
    <mergeCell ref="F34:L34"/>
    <mergeCell ref="F35:L35"/>
    <mergeCell ref="B36:D36"/>
    <mergeCell ref="F36:L36"/>
    <mergeCell ref="B40:L40"/>
    <mergeCell ref="B11:B32"/>
    <mergeCell ref="C12:C22"/>
    <mergeCell ref="C23:C31"/>
    <mergeCell ref="B9:C10"/>
  </mergeCells>
  <pageMargins left="0.865972222222222" right="0.275" top="0.751388888888889" bottom="0.751388888888889" header="0.298611111111111" footer="0.298611111111111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环卫市场化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2021-05-17T01:50:00Z</dcterms:created>
  <cp:lastPrinted>2021-06-04T09:44:00Z</cp:lastPrinted>
  <dcterms:modified xsi:type="dcterms:W3CDTF">2021-07-28T00:53:49Z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2F4F95749E9448D7905C863351B7E5B3</vt:lpwstr>
  </property>
  <property fmtid="{D5CDD505-2E9C-101B-9397-08002B2CF9AE}" pid="3" name="KSOProductBuildVer">
    <vt:lpwstr>2052-11.1.0.10495</vt:lpwstr>
  </property>
</Properties>
</file>