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服" sheetId="1" r:id="rId1"/>
  </sheets>
  <calcPr calcId="145621"/>
</workbook>
</file>

<file path=xl/calcChain.xml><?xml version="1.0" encoding="utf-8"?>
<calcChain xmlns="http://schemas.openxmlformats.org/spreadsheetml/2006/main">
  <c r="O21" i="1" l="1"/>
  <c r="I10" i="1"/>
  <c r="J10" i="1" s="1"/>
  <c r="C25" i="1" s="1"/>
</calcChain>
</file>

<file path=xl/sharedStrings.xml><?xml version="1.0" encoding="utf-8"?>
<sst xmlns="http://schemas.openxmlformats.org/spreadsheetml/2006/main" count="88" uniqueCount="79">
  <si>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Calibri"/>
        <family val="2"/>
      </rPr>
      <t>1-1</t>
    </r>
    <r>
      <rPr>
        <sz val="11"/>
        <color theme="1"/>
        <rFont val="宋体"/>
        <family val="3"/>
        <charset val="134"/>
      </rPr>
      <t>：</t>
    </r>
  </si>
  <si>
    <r>
      <rPr>
        <b/>
        <sz val="14"/>
        <color theme="1"/>
        <rFont val="宋体"/>
        <family val="3"/>
        <charset val="134"/>
      </rPr>
      <t>2020年度环卫工作服和意外伤害险经费项目自评表</t>
    </r>
    <r>
      <rPr>
        <sz val="11"/>
        <color theme="1"/>
        <rFont val="Calibri"/>
        <family val="2"/>
      </rPr>
      <t xml:space="preserve">                                                                  </t>
    </r>
  </si>
  <si>
    <r>
      <rPr>
        <sz val="11"/>
        <color theme="1"/>
        <rFont val="宋体"/>
        <family val="3"/>
        <charset val="134"/>
      </rPr>
      <t>单位名称：区城管委</t>
    </r>
    <r>
      <rPr>
        <sz val="11"/>
        <color theme="1"/>
        <rFont val="Calibri"/>
        <family val="2"/>
      </rPr>
      <t xml:space="preserve">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填报日期：2021年5月17日</t>
    </r>
  </si>
  <si>
    <t>项目名称</t>
  </si>
  <si>
    <t>环卫工作服和意外伤害险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</si>
  <si>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</si>
  <si>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</si>
  <si>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</si>
  <si>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</si>
  <si>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</si>
  <si>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</si>
  <si>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</si>
  <si>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family val="3"/>
        <charset val="134"/>
      </rPr>
      <t xml:space="preserve">1、持续性项目 </t>
    </r>
    <r>
      <rPr>
        <b/>
        <sz val="11"/>
        <color theme="1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</rPr>
      <t>√</t>
    </r>
    <r>
      <rPr>
        <b/>
        <sz val="11"/>
        <color theme="1"/>
        <rFont val="宋体"/>
        <family val="3"/>
        <charset val="134"/>
      </rPr>
      <t xml:space="preserve">   </t>
    </r>
    <r>
      <rPr>
        <sz val="11"/>
        <color theme="1"/>
        <rFont val="宋体"/>
        <family val="3"/>
        <charset val="134"/>
      </rPr>
      <t>2、新增性项目   口</t>
    </r>
  </si>
  <si>
    <t>项目类型</t>
  </si>
  <si>
    <r>
      <rPr>
        <sz val="11"/>
        <color theme="1"/>
        <rFont val="宋体"/>
        <family val="3"/>
        <charset val="134"/>
      </rPr>
      <t>1、常年性项目</t>
    </r>
    <r>
      <rPr>
        <b/>
        <sz val="11"/>
        <color theme="1"/>
        <rFont val="宋体"/>
        <family val="3"/>
        <charset val="134"/>
      </rPr>
      <t xml:space="preserve">   </t>
    </r>
    <r>
      <rPr>
        <sz val="11"/>
        <color theme="1"/>
        <rFont val="宋体"/>
        <family val="3"/>
        <charset val="134"/>
      </rPr>
      <t>√</t>
    </r>
    <r>
      <rPr>
        <b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2、延续性项目  口      3 、一次性项目 口</t>
    </r>
  </si>
  <si>
    <r>
      <rPr>
        <sz val="11"/>
        <color theme="1"/>
        <rFont val="微软雅黑"/>
        <family val="2"/>
        <charset val="134"/>
      </rPr>
      <t>预算执行
情况</t>
    </r>
    <r>
      <rPr>
        <sz val="11"/>
        <color theme="1"/>
        <rFont val="Calibri"/>
        <family val="2"/>
      </rPr>
      <t>(</t>
    </r>
    <r>
      <rPr>
        <sz val="11"/>
        <color theme="1"/>
        <rFont val="宋体"/>
        <family val="3"/>
        <charset val="134"/>
      </rPr>
      <t>元）</t>
    </r>
    <r>
      <rPr>
        <sz val="11"/>
        <color theme="1"/>
        <rFont val="Calibri"/>
        <family val="2"/>
      </rPr>
      <t xml:space="preserve">
(20</t>
    </r>
    <r>
      <rPr>
        <sz val="11"/>
        <color theme="1"/>
        <rFont val="微软雅黑"/>
        <family val="2"/>
        <charset val="134"/>
      </rPr>
      <t>分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</si>
  <si>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宋体"/>
        <family val="3"/>
        <charset val="134"/>
      </rPr>
      <t>预算数</t>
    </r>
    <r>
      <rPr>
        <sz val="11"/>
        <color theme="1"/>
        <rFont val="Calibri"/>
        <family val="2"/>
      </rPr>
      <t>(A)</t>
    </r>
  </si>
  <si>
    <t>执行数(B)</t>
  </si>
  <si>
    <t>执行率(B/A)</t>
  </si>
  <si>
    <r>
      <rPr>
        <sz val="11"/>
        <color theme="1"/>
        <rFont val="微软雅黑"/>
        <family val="2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family val="2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family val="2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</si>
  <si>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</si>
  <si>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</si>
  <si>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</si>
  <si>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</si>
  <si>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</si>
  <si>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family val="2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</si>
  <si>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family val="2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</si>
  <si>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</si>
  <si>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产出指标
40 分)</t>
  </si>
  <si>
    <t>数量指标</t>
  </si>
  <si>
    <t>慰问环卫工人</t>
  </si>
  <si>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Calibri"/>
        <family val="2"/>
      </rPr>
      <t>/</t>
    </r>
    <r>
      <rPr>
        <sz val="11"/>
        <color theme="1"/>
        <rFont val="宋体"/>
        <family val="3"/>
        <charset val="134"/>
      </rPr>
      <t>年</t>
    </r>
  </si>
  <si>
    <t>1次/年</t>
  </si>
  <si>
    <t>环卫工人购买商业保险覆盖率</t>
  </si>
  <si>
    <t>质量指标</t>
  </si>
  <si>
    <t>环卫工人福利执行率</t>
  </si>
  <si>
    <t>时效指标</t>
  </si>
  <si>
    <t>环卫工人福利发放及时性</t>
  </si>
  <si>
    <t>及时发放</t>
  </si>
  <si>
    <t>环卫工作服采购及时性</t>
  </si>
  <si>
    <t>及时采购</t>
  </si>
  <si>
    <t>成本指标</t>
  </si>
  <si>
    <t>政府采购执行率</t>
  </si>
  <si>
    <t>是否询价</t>
  </si>
  <si>
    <t>效益指标（30分）</t>
  </si>
  <si>
    <t>管理效益指标</t>
  </si>
  <si>
    <t>采购程序合规性</t>
  </si>
  <si>
    <t>合规</t>
  </si>
  <si>
    <t>经济效益指标</t>
  </si>
  <si>
    <t>采购成本控制率</t>
  </si>
  <si>
    <t>不超过预算</t>
  </si>
  <si>
    <t>为环卫工人购买保险，降低环卫工人发生意外事故赔偿成本</t>
  </si>
  <si>
    <t>降低成本</t>
  </si>
  <si>
    <t>无事故发生</t>
  </si>
  <si>
    <t>生态效益指标</t>
  </si>
  <si>
    <t>不适用</t>
  </si>
  <si>
    <t>社会效益指标</t>
  </si>
  <si>
    <t>保障</t>
  </si>
  <si>
    <t>可持续性指标</t>
  </si>
  <si>
    <t>满意度指标（10分）</t>
  </si>
  <si>
    <t>环卫工人满意率</t>
  </si>
  <si>
    <t>福利、商业保险发放额</t>
  </si>
  <si>
    <t>总分</t>
  </si>
  <si>
    <t>偏差大或目标未完成原因分析</t>
  </si>
  <si>
    <t>财政预算执行率不高，2020年我科室通过政府采购购买环卫工作服4000套，中标金额为66万元，因采购项目启动时间较晚，中标通知书发出时间为12月份，签订合同后，2021年2月中标公司交货，按照合同要求，验收合格后，支付至合同金额的95%，留5%为质保金。因此该项目货款62.7万元于2021年年进行支付，未能在2020年内支付，导致2020年预算执行率不高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</si>
  <si>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</si>
  <si>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
3.提高工作效率，尽快完成本年度内政府采购项目的招标工作，避免跨年支付。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</si>
  <si>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</si>
  <si>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</si>
  <si>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family val="3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</si>
  <si>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</si>
  <si>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family val="3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</si>
  <si>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</si>
  <si>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family val="3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family val="3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family val="3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</si>
  <si>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family val="3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</si>
  <si>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family val="3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family val="3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family val="3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family val="3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family val="3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</si>
  <si>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family val="3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</si>
  <si>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family val="3"/>
        <charset val="134"/>
      </rPr>
      <t>基于经济性和必要性等因素考虑，满意度指标暂可不作为必评指标。</t>
    </r>
  </si>
  <si>
    <t>通过统一购买环卫工作服，切实保障环卫工人人身安全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</si>
</sst>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8" formatCode="_ \¥* #,##0.00_ ;_ \¥* \-#,##0.00_ ;_ \¥* &quot;-&quot;??_ ;_ @_ "/>
    <numFmt numFmtId="180" formatCode="0.00_ "/>
    <numFmt numFmtId="181" formatCode="0_);[Red]\(0\)"/>
  </numFmts>
  <fonts count="11" x14ac:knownFonts="1">
    <font>
      <sz val="11"/>
      <color theme="1"/>
      <name val="Calibri"/>
      <charset val="134"/>
    </font>
    <font>
      <sz val="11"/>
      <color theme="1"/>
      <name val="宋体"/>
      <family val="3"/>
      <charset val="134"/>
    </font>
    <font>
      <sz val="11"/>
      <color theme="1"/>
      <name val="微软雅黑"/>
      <family val="2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</cellStyleXfs>
  <cellXfs count="10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1" applyFont="1" applyFill="1" applyAlignment="1"/>
    <xf numFmtId="0" fontId="0" fillId="0" borderId="0" xfId="0" applyFill="1" applyBorder="1"/>
    <xf numFmtId="0" fontId="1" fillId="0" borderId="2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10" fontId="0" fillId="0" borderId="6" xfId="2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5" xfId="1" applyNumberFormat="1" applyFont="1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9" fontId="0" fillId="0" borderId="14" xfId="1" applyNumberFormat="1" applyFont="1" applyFill="1" applyBorder="1" applyAlignment="1">
      <alignment horizontal="center" vertical="center" wrapText="1"/>
    </xf>
    <xf numFmtId="9" fontId="1" fillId="0" borderId="6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 wrapText="1"/>
    </xf>
    <xf numFmtId="9" fontId="1" fillId="0" borderId="6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81" fontId="1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43" fontId="0" fillId="0" borderId="6" xfId="1" applyFont="1" applyFill="1" applyBorder="1" applyAlignment="1">
      <alignment horizontal="center" vertical="center" wrapText="1"/>
    </xf>
    <xf numFmtId="43" fontId="0" fillId="0" borderId="7" xfId="1" applyFont="1" applyFill="1" applyBorder="1" applyAlignment="1"/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1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6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0" fillId="0" borderId="6" xfId="1" applyNumberFormat="1" applyFont="1" applyFill="1" applyBorder="1" applyAlignment="1">
      <alignment horizontal="center" vertical="center" wrapText="1"/>
    </xf>
    <xf numFmtId="0" fontId="0" fillId="0" borderId="7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9" fontId="1" fillId="0" borderId="16" xfId="2" applyFont="1" applyFill="1" applyBorder="1" applyAlignment="1">
      <alignment horizontal="center" vertical="center" wrapText="1"/>
    </xf>
    <xf numFmtId="9" fontId="1" fillId="0" borderId="26" xfId="2" applyFont="1" applyFill="1" applyBorder="1" applyAlignment="1">
      <alignment horizontal="center" vertical="center" wrapText="1"/>
    </xf>
    <xf numFmtId="9" fontId="5" fillId="0" borderId="16" xfId="2" applyFont="1" applyFill="1" applyBorder="1" applyAlignment="1">
      <alignment horizontal="center" vertical="center" wrapText="1"/>
    </xf>
    <xf numFmtId="9" fontId="5" fillId="0" borderId="26" xfId="2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center" vertical="center" wrapText="1"/>
    </xf>
    <xf numFmtId="9" fontId="1" fillId="0" borderId="6" xfId="1" applyNumberFormat="1" applyFont="1" applyFill="1" applyBorder="1" applyAlignment="1">
      <alignment horizontal="center" vertical="center" wrapText="1"/>
    </xf>
    <xf numFmtId="180" fontId="0" fillId="0" borderId="9" xfId="0" applyNumberFormat="1" applyFill="1" applyBorder="1" applyAlignment="1">
      <alignment horizontal="center" vertical="center" wrapText="1"/>
    </xf>
    <xf numFmtId="180" fontId="0" fillId="0" borderId="0" xfId="0" applyNumberFormat="1" applyFill="1" applyBorder="1"/>
    <xf numFmtId="180" fontId="0" fillId="0" borderId="21" xfId="0" applyNumberFormat="1" applyFill="1" applyBorder="1"/>
    <xf numFmtId="180" fontId="0" fillId="0" borderId="9" xfId="0" applyNumberForma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</cellXfs>
  <cellStyles count="4">
    <cellStyle name="百分比" xfId="2" builtinId="5"/>
    <cellStyle name="常规" xfId="0" builtinId="0"/>
    <cellStyle name="货币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20" zoomScale="80" zoomScaleNormal="80" workbookViewId="0">
      <selection activeCell="F22" sqref="F22:H22"/>
    </sheetView>
  </sheetViews>
  <sheetFormatPr defaultColWidth="11.5703125" defaultRowHeight="15" x14ac:dyDescent="0.25"/>
  <cols>
    <col min="1" max="1" width="4.7109375" style="1" customWidth="1"/>
    <col min="2" max="2" width="8.28515625" style="1" customWidth="1"/>
    <col min="3" max="3" width="10" style="1" customWidth="1"/>
    <col min="4" max="4" width="13.28515625" style="2" customWidth="1"/>
    <col min="5" max="5" width="4.7109375" style="2" customWidth="1"/>
    <col min="6" max="6" width="16.7109375" style="1" customWidth="1"/>
    <col min="7" max="7" width="14.28515625" style="1" customWidth="1"/>
    <col min="8" max="8" width="13.140625" style="1" customWidth="1"/>
    <col min="9" max="9" width="26.28515625" style="1" customWidth="1"/>
    <col min="10" max="11" width="6" style="1" customWidth="1"/>
    <col min="12" max="12" width="7.85546875" style="1" customWidth="1"/>
    <col min="13" max="13" width="20" style="3" hidden="1" customWidth="1"/>
    <col min="14" max="14" width="11.5703125" style="1"/>
    <col min="15" max="15" width="11.5703125" style="1" hidden="1" customWidth="1"/>
    <col min="16" max="18" width="11.5703125" style="1"/>
    <col min="19" max="19" width="13.28515625" style="4" customWidth="1"/>
    <col min="20" max="16384" width="11.5703125" style="1"/>
  </cols>
  <sheetData>
    <row r="1" spans="1:13" ht="40.9" customHeight="1" x14ac:dyDescent="0.25">
      <c r="A1" s="5"/>
      <c r="B1" s="36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37.15" customHeight="1" x14ac:dyDescent="0.25">
      <c r="A2" s="5"/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ht="22.9" customHeight="1" x14ac:dyDescent="0.25">
      <c r="A3" s="5"/>
      <c r="B3" s="40" t="s">
        <v>2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ht="33" customHeight="1" x14ac:dyDescent="0.25">
      <c r="B4" s="42" t="s">
        <v>3</v>
      </c>
      <c r="C4" s="43"/>
      <c r="D4" s="44" t="s">
        <v>4</v>
      </c>
      <c r="E4" s="44"/>
      <c r="F4" s="43"/>
      <c r="G4" s="43"/>
      <c r="H4" s="43"/>
      <c r="I4" s="43"/>
      <c r="J4" s="43"/>
      <c r="K4" s="43"/>
      <c r="L4" s="43"/>
    </row>
    <row r="5" spans="1:13" ht="34.15" customHeight="1" x14ac:dyDescent="0.25">
      <c r="B5" s="45" t="s">
        <v>5</v>
      </c>
      <c r="C5" s="46"/>
      <c r="D5" s="47" t="s">
        <v>6</v>
      </c>
      <c r="E5" s="48"/>
      <c r="F5" s="49"/>
      <c r="G5" s="46"/>
      <c r="H5" s="50" t="s">
        <v>7</v>
      </c>
      <c r="I5" s="49"/>
      <c r="J5" s="46"/>
      <c r="K5" s="51" t="s">
        <v>8</v>
      </c>
      <c r="L5" s="46"/>
    </row>
    <row r="6" spans="1:13" ht="34.15" customHeight="1" x14ac:dyDescent="0.25">
      <c r="B6" s="52" t="s">
        <v>9</v>
      </c>
      <c r="C6" s="53"/>
      <c r="D6" s="54" t="s">
        <v>10</v>
      </c>
      <c r="E6" s="55"/>
      <c r="F6" s="56"/>
      <c r="G6" s="56"/>
      <c r="H6" s="56"/>
      <c r="I6" s="56"/>
      <c r="J6" s="56"/>
      <c r="K6" s="56"/>
      <c r="L6" s="57"/>
    </row>
    <row r="7" spans="1:13" ht="34.15" customHeight="1" x14ac:dyDescent="0.25">
      <c r="B7" s="52" t="s">
        <v>11</v>
      </c>
      <c r="C7" s="53"/>
      <c r="D7" s="54" t="s">
        <v>12</v>
      </c>
      <c r="E7" s="55"/>
      <c r="F7" s="56"/>
      <c r="G7" s="56"/>
      <c r="H7" s="56"/>
      <c r="I7" s="56"/>
      <c r="J7" s="56"/>
      <c r="K7" s="56"/>
      <c r="L7" s="57"/>
    </row>
    <row r="8" spans="1:13" ht="45" customHeight="1" x14ac:dyDescent="0.25">
      <c r="B8" s="52" t="s">
        <v>13</v>
      </c>
      <c r="C8" s="53"/>
      <c r="D8" s="54" t="s">
        <v>14</v>
      </c>
      <c r="E8" s="55"/>
      <c r="F8" s="58"/>
      <c r="G8" s="58"/>
      <c r="H8" s="58"/>
      <c r="I8" s="58"/>
      <c r="J8" s="58"/>
      <c r="K8" s="58"/>
      <c r="L8" s="59"/>
    </row>
    <row r="9" spans="1:13" ht="34.9" customHeight="1" x14ac:dyDescent="0.25">
      <c r="B9" s="60" t="s">
        <v>15</v>
      </c>
      <c r="C9" s="100"/>
      <c r="D9" s="7"/>
      <c r="E9" s="7"/>
      <c r="F9" s="7" t="s">
        <v>16</v>
      </c>
      <c r="G9" s="52" t="s">
        <v>17</v>
      </c>
      <c r="H9" s="53"/>
      <c r="I9" s="7" t="s">
        <v>18</v>
      </c>
      <c r="J9" s="60" t="s">
        <v>19</v>
      </c>
      <c r="K9" s="61"/>
      <c r="L9" s="53"/>
    </row>
    <row r="10" spans="1:13" ht="34.15" customHeight="1" x14ac:dyDescent="0.25">
      <c r="B10" s="101"/>
      <c r="C10" s="46"/>
      <c r="D10" s="7" t="s">
        <v>20</v>
      </c>
      <c r="E10" s="7"/>
      <c r="F10" s="9">
        <v>1300000</v>
      </c>
      <c r="G10" s="62">
        <v>338576</v>
      </c>
      <c r="H10" s="63"/>
      <c r="I10" s="24">
        <f>G10/F10</f>
        <v>0.26044307692307694</v>
      </c>
      <c r="J10" s="64">
        <f>I10*20</f>
        <v>5.2088615384615391</v>
      </c>
      <c r="K10" s="65"/>
      <c r="L10" s="66"/>
    </row>
    <row r="11" spans="1:13" ht="34.9" customHeight="1" x14ac:dyDescent="0.25">
      <c r="B11" s="94" t="s">
        <v>21</v>
      </c>
      <c r="C11" s="11" t="s">
        <v>22</v>
      </c>
      <c r="D11" s="7" t="s">
        <v>23</v>
      </c>
      <c r="E11" s="7"/>
      <c r="F11" s="52" t="s">
        <v>24</v>
      </c>
      <c r="G11" s="61"/>
      <c r="H11" s="53"/>
      <c r="I11" s="8" t="s">
        <v>25</v>
      </c>
      <c r="J11" s="60" t="s">
        <v>26</v>
      </c>
      <c r="K11" s="53"/>
      <c r="L11" s="25" t="s">
        <v>27</v>
      </c>
    </row>
    <row r="12" spans="1:13" ht="40.9" customHeight="1" x14ac:dyDescent="0.25">
      <c r="B12" s="95"/>
      <c r="C12" s="96" t="s">
        <v>28</v>
      </c>
      <c r="D12" s="12" t="s">
        <v>29</v>
      </c>
      <c r="E12" s="13">
        <v>6.5</v>
      </c>
      <c r="F12" s="67" t="s">
        <v>30</v>
      </c>
      <c r="G12" s="68"/>
      <c r="H12" s="69"/>
      <c r="I12" s="26" t="s">
        <v>31</v>
      </c>
      <c r="J12" s="70" t="s">
        <v>32</v>
      </c>
      <c r="K12" s="71"/>
      <c r="L12" s="27">
        <v>6.5</v>
      </c>
      <c r="M12" s="28"/>
    </row>
    <row r="13" spans="1:13" ht="40.9" customHeight="1" x14ac:dyDescent="0.25">
      <c r="B13" s="95"/>
      <c r="C13" s="97"/>
      <c r="D13" s="12" t="s">
        <v>29</v>
      </c>
      <c r="E13" s="13">
        <v>6.5</v>
      </c>
      <c r="F13" s="67" t="s">
        <v>33</v>
      </c>
      <c r="G13" s="72"/>
      <c r="H13" s="73"/>
      <c r="I13" s="29">
        <v>1</v>
      </c>
      <c r="J13" s="74">
        <v>1</v>
      </c>
      <c r="K13" s="75"/>
      <c r="L13" s="27">
        <v>6.5</v>
      </c>
      <c r="M13" s="28"/>
    </row>
    <row r="14" spans="1:13" ht="42" customHeight="1" x14ac:dyDescent="0.25">
      <c r="B14" s="95"/>
      <c r="C14" s="97"/>
      <c r="D14" s="12" t="s">
        <v>34</v>
      </c>
      <c r="E14" s="13">
        <v>6.5</v>
      </c>
      <c r="F14" s="76" t="s">
        <v>35</v>
      </c>
      <c r="G14" s="61"/>
      <c r="H14" s="53"/>
      <c r="I14" s="30">
        <v>1</v>
      </c>
      <c r="J14" s="74">
        <v>1</v>
      </c>
      <c r="K14" s="75"/>
      <c r="L14" s="27">
        <v>6.5</v>
      </c>
      <c r="M14" s="31"/>
    </row>
    <row r="15" spans="1:13" ht="34.9" customHeight="1" x14ac:dyDescent="0.25">
      <c r="B15" s="95"/>
      <c r="C15" s="97"/>
      <c r="D15" s="12" t="s">
        <v>36</v>
      </c>
      <c r="E15" s="13">
        <v>6.5</v>
      </c>
      <c r="F15" s="76" t="s">
        <v>37</v>
      </c>
      <c r="G15" s="61"/>
      <c r="H15" s="53"/>
      <c r="I15" s="32" t="s">
        <v>38</v>
      </c>
      <c r="J15" s="77" t="s">
        <v>38</v>
      </c>
      <c r="K15" s="75"/>
      <c r="L15" s="27">
        <v>6.5</v>
      </c>
      <c r="M15" s="22"/>
    </row>
    <row r="16" spans="1:13" ht="34.9" customHeight="1" x14ac:dyDescent="0.25">
      <c r="B16" s="95"/>
      <c r="C16" s="97"/>
      <c r="D16" s="12" t="s">
        <v>36</v>
      </c>
      <c r="E16" s="13">
        <v>6.5</v>
      </c>
      <c r="F16" s="76" t="s">
        <v>39</v>
      </c>
      <c r="G16" s="61"/>
      <c r="H16" s="53"/>
      <c r="I16" s="32" t="s">
        <v>40</v>
      </c>
      <c r="J16" s="77" t="s">
        <v>40</v>
      </c>
      <c r="K16" s="75"/>
      <c r="L16" s="27">
        <v>6.5</v>
      </c>
      <c r="M16" s="22"/>
    </row>
    <row r="17" spans="2:15" ht="52.5" customHeight="1" x14ac:dyDescent="0.25">
      <c r="B17" s="95"/>
      <c r="C17" s="98"/>
      <c r="D17" s="14" t="s">
        <v>41</v>
      </c>
      <c r="E17" s="13">
        <v>7</v>
      </c>
      <c r="F17" s="67" t="s">
        <v>42</v>
      </c>
      <c r="G17" s="72"/>
      <c r="H17" s="73"/>
      <c r="I17" s="33">
        <v>1</v>
      </c>
      <c r="J17" s="74">
        <v>1</v>
      </c>
      <c r="K17" s="75"/>
      <c r="L17" s="27">
        <v>7</v>
      </c>
      <c r="M17" s="22" t="s">
        <v>43</v>
      </c>
    </row>
    <row r="18" spans="2:15" ht="36" customHeight="1" x14ac:dyDescent="0.25">
      <c r="B18" s="95"/>
      <c r="C18" s="99" t="s">
        <v>44</v>
      </c>
      <c r="D18" s="12" t="s">
        <v>45</v>
      </c>
      <c r="E18" s="13">
        <v>7.5</v>
      </c>
      <c r="F18" s="67" t="s">
        <v>46</v>
      </c>
      <c r="G18" s="72"/>
      <c r="H18" s="73"/>
      <c r="I18" s="32" t="s">
        <v>47</v>
      </c>
      <c r="J18" s="77" t="s">
        <v>47</v>
      </c>
      <c r="K18" s="75"/>
      <c r="L18" s="27">
        <v>7.5</v>
      </c>
    </row>
    <row r="19" spans="2:15" ht="37.15" customHeight="1" x14ac:dyDescent="0.25">
      <c r="B19" s="95"/>
      <c r="C19" s="97"/>
      <c r="D19" s="14" t="s">
        <v>48</v>
      </c>
      <c r="E19" s="14">
        <v>7.5</v>
      </c>
      <c r="F19" s="76" t="s">
        <v>49</v>
      </c>
      <c r="G19" s="61"/>
      <c r="H19" s="53"/>
      <c r="I19" s="33" t="s">
        <v>50</v>
      </c>
      <c r="J19" s="78" t="s">
        <v>50</v>
      </c>
      <c r="K19" s="79"/>
      <c r="L19" s="27">
        <v>7.5</v>
      </c>
    </row>
    <row r="20" spans="2:15" ht="37.15" customHeight="1" x14ac:dyDescent="0.25">
      <c r="B20" s="95"/>
      <c r="C20" s="97"/>
      <c r="D20" s="14" t="s">
        <v>48</v>
      </c>
      <c r="E20" s="12">
        <v>7.5</v>
      </c>
      <c r="F20" s="76" t="s">
        <v>51</v>
      </c>
      <c r="G20" s="61"/>
      <c r="H20" s="53"/>
      <c r="I20" s="33" t="s">
        <v>52</v>
      </c>
      <c r="J20" s="80" t="s">
        <v>53</v>
      </c>
      <c r="K20" s="81"/>
      <c r="L20" s="27">
        <v>7.5</v>
      </c>
    </row>
    <row r="21" spans="2:15" ht="37.15" customHeight="1" x14ac:dyDescent="0.25">
      <c r="B21" s="95"/>
      <c r="C21" s="97"/>
      <c r="D21" s="12" t="s">
        <v>54</v>
      </c>
      <c r="E21" s="12"/>
      <c r="F21" s="76" t="s">
        <v>55</v>
      </c>
      <c r="G21" s="61"/>
      <c r="H21" s="53"/>
      <c r="I21" s="33"/>
      <c r="J21" s="82"/>
      <c r="K21" s="75"/>
      <c r="L21" s="27"/>
      <c r="M21" s="34"/>
      <c r="N21" s="21"/>
      <c r="O21" s="1">
        <f>30/4</f>
        <v>7.5</v>
      </c>
    </row>
    <row r="22" spans="2:15" ht="37.15" customHeight="1" x14ac:dyDescent="0.25">
      <c r="B22" s="95"/>
      <c r="C22" s="97"/>
      <c r="D22" s="12" t="s">
        <v>56</v>
      </c>
      <c r="E22" s="12">
        <v>7.5</v>
      </c>
      <c r="F22" s="76" t="s">
        <v>78</v>
      </c>
      <c r="G22" s="61"/>
      <c r="H22" s="53"/>
      <c r="I22" s="35" t="s">
        <v>57</v>
      </c>
      <c r="J22" s="77" t="s">
        <v>57</v>
      </c>
      <c r="K22" s="75"/>
      <c r="L22" s="27">
        <v>7.5</v>
      </c>
      <c r="M22" s="34"/>
      <c r="N22" s="21"/>
    </row>
    <row r="23" spans="2:15" ht="37.15" customHeight="1" x14ac:dyDescent="0.25">
      <c r="B23" s="95"/>
      <c r="C23" s="98"/>
      <c r="D23" s="14" t="s">
        <v>58</v>
      </c>
      <c r="E23" s="14"/>
      <c r="F23" s="76" t="s">
        <v>55</v>
      </c>
      <c r="G23" s="61"/>
      <c r="H23" s="53"/>
      <c r="I23" s="32"/>
      <c r="J23" s="82"/>
      <c r="K23" s="75"/>
      <c r="L23" s="27">
        <v>0</v>
      </c>
      <c r="N23" s="21"/>
    </row>
    <row r="24" spans="2:15" ht="42.4" customHeight="1" x14ac:dyDescent="0.25">
      <c r="B24" s="95"/>
      <c r="C24" s="15" t="s">
        <v>59</v>
      </c>
      <c r="D24" s="16" t="s">
        <v>60</v>
      </c>
      <c r="E24" s="16">
        <v>10</v>
      </c>
      <c r="F24" s="73" t="s">
        <v>61</v>
      </c>
      <c r="G24" s="61"/>
      <c r="H24" s="53"/>
      <c r="I24" s="30">
        <v>1</v>
      </c>
      <c r="J24" s="83">
        <v>1</v>
      </c>
      <c r="K24" s="75"/>
      <c r="L24" s="27">
        <v>10</v>
      </c>
    </row>
    <row r="25" spans="2:15" ht="37.9" customHeight="1" x14ac:dyDescent="0.25">
      <c r="B25" s="10" t="s">
        <v>62</v>
      </c>
      <c r="C25" s="84">
        <f>SUM(L12:L24)+J10</f>
        <v>84.708861538461534</v>
      </c>
      <c r="D25" s="85"/>
      <c r="E25" s="85"/>
      <c r="F25" s="86"/>
      <c r="G25" s="86"/>
      <c r="H25" s="86"/>
      <c r="I25" s="86"/>
      <c r="J25" s="86"/>
      <c r="K25" s="86"/>
      <c r="L25" s="87"/>
    </row>
    <row r="26" spans="2:15" ht="73.150000000000006" customHeight="1" x14ac:dyDescent="0.25">
      <c r="B26" s="88" t="s">
        <v>63</v>
      </c>
      <c r="C26" s="89"/>
      <c r="D26" s="90"/>
      <c r="E26" s="17"/>
      <c r="F26" s="44" t="s">
        <v>64</v>
      </c>
      <c r="G26" s="91"/>
      <c r="H26" s="91"/>
      <c r="I26" s="91"/>
      <c r="J26" s="91"/>
      <c r="K26" s="91"/>
      <c r="L26" s="91"/>
    </row>
    <row r="27" spans="2:15" ht="84" customHeight="1" x14ac:dyDescent="0.25">
      <c r="B27" s="18" t="s">
        <v>65</v>
      </c>
      <c r="C27" s="19"/>
      <c r="D27" s="20"/>
      <c r="E27" s="20"/>
      <c r="F27" s="44" t="s">
        <v>66</v>
      </c>
      <c r="G27" s="91"/>
      <c r="H27" s="91"/>
      <c r="I27" s="91"/>
      <c r="J27" s="91"/>
      <c r="K27" s="91"/>
      <c r="L27" s="91"/>
    </row>
    <row r="28" spans="2:15" ht="82.15" customHeight="1" x14ac:dyDescent="0.25">
      <c r="B28" s="44" t="s">
        <v>67</v>
      </c>
      <c r="C28" s="44"/>
      <c r="D28" s="44"/>
      <c r="E28" s="6"/>
      <c r="F28" s="92" t="s">
        <v>68</v>
      </c>
      <c r="G28" s="92"/>
      <c r="H28" s="92"/>
      <c r="I28" s="92"/>
      <c r="J28" s="92"/>
      <c r="K28" s="92"/>
      <c r="L28" s="92"/>
    </row>
    <row r="29" spans="2:15" x14ac:dyDescent="0.25">
      <c r="B29" s="1" t="s">
        <v>69</v>
      </c>
    </row>
    <row r="30" spans="2:15" x14ac:dyDescent="0.25">
      <c r="B30" s="21" t="s">
        <v>70</v>
      </c>
    </row>
    <row r="31" spans="2:15" x14ac:dyDescent="0.25">
      <c r="B31" s="1" t="s">
        <v>71</v>
      </c>
    </row>
    <row r="32" spans="2:15" ht="15" customHeight="1" x14ac:dyDescent="0.25">
      <c r="B32" s="93" t="s">
        <v>72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</row>
    <row r="33" spans="2:2" x14ac:dyDescent="0.25">
      <c r="B33" s="23" t="s">
        <v>73</v>
      </c>
    </row>
    <row r="34" spans="2:2" x14ac:dyDescent="0.25">
      <c r="B34" s="23" t="s">
        <v>74</v>
      </c>
    </row>
    <row r="35" spans="2:2" x14ac:dyDescent="0.25">
      <c r="B35" s="23" t="s">
        <v>75</v>
      </c>
    </row>
    <row r="36" spans="2:2" x14ac:dyDescent="0.25">
      <c r="B36" s="23" t="s">
        <v>76</v>
      </c>
    </row>
    <row r="37" spans="2:2" x14ac:dyDescent="0.25">
      <c r="B37" s="23" t="s">
        <v>77</v>
      </c>
    </row>
  </sheetData>
  <mergeCells count="58">
    <mergeCell ref="B32:L32"/>
    <mergeCell ref="B11:B24"/>
    <mergeCell ref="C12:C17"/>
    <mergeCell ref="C18:C23"/>
    <mergeCell ref="B9:C10"/>
    <mergeCell ref="C25:L25"/>
    <mergeCell ref="B26:D26"/>
    <mergeCell ref="F26:L26"/>
    <mergeCell ref="F27:L27"/>
    <mergeCell ref="B28:D28"/>
    <mergeCell ref="F28:L28"/>
    <mergeCell ref="F22:H22"/>
    <mergeCell ref="J22:K22"/>
    <mergeCell ref="F23:H23"/>
    <mergeCell ref="J23:K23"/>
    <mergeCell ref="F24:H24"/>
    <mergeCell ref="J24:K24"/>
    <mergeCell ref="F19:H19"/>
    <mergeCell ref="J19:K19"/>
    <mergeCell ref="F20:H20"/>
    <mergeCell ref="J20:K20"/>
    <mergeCell ref="F21:H21"/>
    <mergeCell ref="J21:K21"/>
    <mergeCell ref="F16:H16"/>
    <mergeCell ref="J16:K16"/>
    <mergeCell ref="F17:H17"/>
    <mergeCell ref="J17:K17"/>
    <mergeCell ref="F18:H18"/>
    <mergeCell ref="J18:K18"/>
    <mergeCell ref="F13:H13"/>
    <mergeCell ref="J13:K13"/>
    <mergeCell ref="F14:H14"/>
    <mergeCell ref="J14:K14"/>
    <mergeCell ref="F15:H15"/>
    <mergeCell ref="J15:K15"/>
    <mergeCell ref="G10:H10"/>
    <mergeCell ref="J10:L10"/>
    <mergeCell ref="F11:H11"/>
    <mergeCell ref="J11:K11"/>
    <mergeCell ref="F12:H12"/>
    <mergeCell ref="J12:K12"/>
    <mergeCell ref="B7:C7"/>
    <mergeCell ref="D7:L7"/>
    <mergeCell ref="B8:C8"/>
    <mergeCell ref="D8:L8"/>
    <mergeCell ref="G9:H9"/>
    <mergeCell ref="J9:L9"/>
    <mergeCell ref="B5:C5"/>
    <mergeCell ref="D5:G5"/>
    <mergeCell ref="H5:J5"/>
    <mergeCell ref="K5:L5"/>
    <mergeCell ref="B6:C6"/>
    <mergeCell ref="D6:L6"/>
    <mergeCell ref="B1:L1"/>
    <mergeCell ref="B2:L2"/>
    <mergeCell ref="B3:L3"/>
    <mergeCell ref="B4:C4"/>
    <mergeCell ref="D4:L4"/>
  </mergeCells>
  <phoneticPr fontId="10" type="noConversion"/>
  <pageMargins left="0.25" right="0.25" top="0.75" bottom="0.75" header="0.29861111111111099" footer="0.29861111111111099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admin</cp:lastModifiedBy>
  <dcterms:created xsi:type="dcterms:W3CDTF">2021-05-25T01:04:00Z</dcterms:created>
  <dcterms:modified xsi:type="dcterms:W3CDTF">2024-05-31T01:55:54Z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E3A52A93AF2A41D181F3E4487729F023</vt:lpwstr>
  </property>
</Properties>
</file>