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090"/>
  </bookViews>
  <sheets>
    <sheet name="公厕对外开放 " sheetId="4" r:id="rId1"/>
  </sheets>
  <calcPr calcId="144525"/>
</workbook>
</file>

<file path=xl/sharedStrings.xml><?xml version="1.0" encoding="utf-8"?>
<sst xmlns="http://schemas.openxmlformats.org/spreadsheetml/2006/main" count="192" uniqueCount="158">
  <si>
    <t>附件：</t>
  </si>
  <si>
    <r>
      <rPr>
        <b/>
        <sz val="14"/>
        <color theme="1"/>
        <rFont val="宋体"/>
        <charset val="134"/>
      </rPr>
      <t>2020年度公厕对外开放管理费项目自评表</t>
    </r>
    <r>
      <rPr>
        <sz val="11"/>
        <color theme="1"/>
        <rFont val="Calibri"/>
        <charset val="134"/>
      </rPr>
      <t xml:space="preserve">                                                                  </t>
    </r>
  </si>
  <si>
    <r>
      <rPr>
        <sz val="11"/>
        <color theme="1"/>
        <rFont val="宋体"/>
        <charset val="134"/>
      </rPr>
      <t>单位名称：东西湖区城市管理局</t>
    </r>
    <r>
      <rPr>
        <sz val="11"/>
        <color theme="1"/>
        <rFont val="Calibri"/>
        <charset val="134"/>
      </rPr>
      <t xml:space="preserve">                                                                                                                                                             </t>
    </r>
    <r>
      <rPr>
        <sz val="11"/>
        <color theme="1"/>
        <rFont val="宋体"/>
        <charset val="134"/>
      </rPr>
      <t>填报日期：2021年5月17日</t>
    </r>
  </si>
  <si>
    <t>项目名称</t>
  </si>
  <si>
    <t>公厕对外开放管理</t>
  </si>
  <si>
    <t>项目主管部门</t>
  </si>
  <si>
    <t>东西湖区城市管理局</t>
  </si>
  <si>
    <t>项目实施单位</t>
  </si>
  <si>
    <t>环卫科</t>
  </si>
  <si>
    <t>项目类别</t>
  </si>
  <si>
    <t>1、部门预算项目 √   2、区直专项     口</t>
  </si>
  <si>
    <t>项目属性</t>
  </si>
  <si>
    <r>
      <rPr>
        <sz val="11"/>
        <color theme="1"/>
        <rFont val="宋体"/>
        <charset val="134"/>
      </rPr>
      <t xml:space="preserve">1、持续性项目 </t>
    </r>
    <r>
      <rPr>
        <b/>
        <sz val="11"/>
        <color theme="1"/>
        <rFont val="宋体"/>
        <charset val="134"/>
      </rPr>
      <t xml:space="preserve">  </t>
    </r>
    <r>
      <rPr>
        <sz val="11"/>
        <color theme="1"/>
        <rFont val="宋体"/>
        <charset val="134"/>
      </rPr>
      <t>√</t>
    </r>
    <r>
      <rPr>
        <b/>
        <sz val="11"/>
        <color theme="1"/>
        <rFont val="宋体"/>
        <charset val="134"/>
      </rPr>
      <t xml:space="preserve">   </t>
    </r>
    <r>
      <rPr>
        <sz val="11"/>
        <color theme="1"/>
        <rFont val="宋体"/>
        <charset val="134"/>
      </rPr>
      <t>2、新增性项目   口</t>
    </r>
  </si>
  <si>
    <t>项目类型</t>
  </si>
  <si>
    <r>
      <rPr>
        <sz val="11"/>
        <color theme="1"/>
        <rFont val="宋体"/>
        <charset val="134"/>
      </rPr>
      <t>1、常年性项目</t>
    </r>
    <r>
      <rPr>
        <b/>
        <sz val="11"/>
        <color theme="1"/>
        <rFont val="宋体"/>
        <charset val="134"/>
      </rPr>
      <t xml:space="preserve">   </t>
    </r>
    <r>
      <rPr>
        <sz val="11"/>
        <color theme="1"/>
        <rFont val="宋体"/>
        <charset val="134"/>
      </rPr>
      <t>√</t>
    </r>
    <r>
      <rPr>
        <b/>
        <sz val="11"/>
        <color theme="1"/>
        <rFont val="宋体"/>
        <charset val="134"/>
      </rPr>
      <t xml:space="preserve">    </t>
    </r>
    <r>
      <rPr>
        <sz val="11"/>
        <color theme="1"/>
        <rFont val="宋体"/>
        <charset val="134"/>
      </rPr>
      <t>2、延续性项目  口      3 、一次性项目 口</t>
    </r>
  </si>
  <si>
    <r>
      <rPr>
        <sz val="11"/>
        <color theme="1"/>
        <rFont val="微软雅黑"/>
        <charset val="134"/>
      </rPr>
      <t>预算执行
情况</t>
    </r>
    <r>
      <rPr>
        <sz val="11"/>
        <color theme="1"/>
        <rFont val="Calibri"/>
        <charset val="134"/>
      </rPr>
      <t>(</t>
    </r>
    <r>
      <rPr>
        <sz val="11"/>
        <color theme="1"/>
        <rFont val="宋体"/>
        <charset val="134"/>
      </rPr>
      <t>元）</t>
    </r>
    <r>
      <rPr>
        <sz val="11"/>
        <color theme="1"/>
        <rFont val="Calibri"/>
        <charset val="134"/>
      </rPr>
      <t xml:space="preserve">
(20</t>
    </r>
    <r>
      <rPr>
        <sz val="11"/>
        <color theme="1"/>
        <rFont val="微软雅黑"/>
        <charset val="134"/>
      </rPr>
      <t>分</t>
    </r>
    <r>
      <rPr>
        <sz val="11"/>
        <color theme="1"/>
        <rFont val="Calibri"/>
        <charset val="134"/>
      </rPr>
      <t>)</t>
    </r>
  </si>
  <si>
    <t>预算
数(A)</t>
  </si>
  <si>
    <t>执行数(B)</t>
  </si>
  <si>
    <t>执行率(B/A)</t>
  </si>
  <si>
    <r>
      <rPr>
        <sz val="11"/>
        <color theme="1"/>
        <rFont val="微软雅黑"/>
        <charset val="134"/>
      </rPr>
      <t xml:space="preserve">得分
</t>
    </r>
    <r>
      <rPr>
        <sz val="11"/>
        <color theme="1"/>
        <rFont val="Calibri"/>
        <charset val="134"/>
      </rPr>
      <t>(20</t>
    </r>
    <r>
      <rPr>
        <sz val="11"/>
        <color theme="1"/>
        <rFont val="微软雅黑"/>
        <charset val="134"/>
      </rPr>
      <t>分</t>
    </r>
    <r>
      <rPr>
        <sz val="11"/>
        <color theme="1"/>
        <rFont val="Calibri"/>
        <charset val="134"/>
      </rPr>
      <t>*</t>
    </r>
    <r>
      <rPr>
        <sz val="11"/>
        <color theme="1"/>
        <rFont val="微软雅黑"/>
        <charset val="134"/>
      </rPr>
      <t>执行率》</t>
    </r>
  </si>
  <si>
    <t>年度财政
资金总额</t>
  </si>
  <si>
    <t>年度
绩效
目标
(80
分)</t>
  </si>
  <si>
    <t>一级指标</t>
  </si>
  <si>
    <t>二级指标</t>
  </si>
  <si>
    <t>三级指标</t>
  </si>
  <si>
    <r>
      <rPr>
        <sz val="11"/>
        <color theme="1"/>
        <rFont val="微软雅黑"/>
        <charset val="134"/>
      </rPr>
      <t>年初目标值（</t>
    </r>
    <r>
      <rPr>
        <sz val="11"/>
        <color theme="1"/>
        <rFont val="Calibri"/>
        <charset val="134"/>
      </rPr>
      <t>A)</t>
    </r>
  </si>
  <si>
    <r>
      <rPr>
        <sz val="11"/>
        <color theme="1"/>
        <rFont val="微软雅黑"/>
        <charset val="134"/>
      </rPr>
      <t xml:space="preserve">实际完成值
</t>
    </r>
    <r>
      <rPr>
        <sz val="11"/>
        <color theme="1"/>
        <rFont val="Calibri"/>
        <charset val="134"/>
      </rPr>
      <t>(B)</t>
    </r>
  </si>
  <si>
    <t>得分</t>
  </si>
  <si>
    <t>产出指标
40 分)</t>
  </si>
  <si>
    <t>数量指标（3分）</t>
  </si>
  <si>
    <t>各街道挂牌管理的环卫公厕、集镇公厕、农村公厕</t>
  </si>
  <si>
    <r>
      <rPr>
        <sz val="11"/>
        <color theme="1"/>
        <rFont val="Calibri"/>
        <charset val="134"/>
      </rPr>
      <t>321</t>
    </r>
    <r>
      <rPr>
        <sz val="11"/>
        <color theme="1"/>
        <rFont val="宋体"/>
        <charset val="134"/>
      </rPr>
      <t>座</t>
    </r>
  </si>
  <si>
    <t>337座</t>
  </si>
  <si>
    <t>11个街道挂牌管理，另吴家山街22座公厕市场化</t>
  </si>
  <si>
    <t>吴家山街市场化管理公厕</t>
  </si>
  <si>
    <r>
      <rPr>
        <sz val="11"/>
        <color theme="1"/>
        <rFont val="Calibri"/>
        <charset val="134"/>
      </rPr>
      <t>22</t>
    </r>
    <r>
      <rPr>
        <sz val="11"/>
        <color theme="1"/>
        <rFont val="宋体"/>
        <charset val="134"/>
      </rPr>
      <t>座</t>
    </r>
  </si>
  <si>
    <t>22座</t>
  </si>
  <si>
    <t>各街道对辖区内公厕自检标识标牌落实、设施设备维护、公厕周边环境、公厕内环境卫生、公厕文明服务情况</t>
  </si>
  <si>
    <r>
      <rPr>
        <sz val="11"/>
        <color theme="1"/>
        <rFont val="Calibri"/>
        <charset val="134"/>
      </rPr>
      <t>1</t>
    </r>
    <r>
      <rPr>
        <sz val="11"/>
        <color theme="1"/>
        <rFont val="宋体"/>
        <charset val="134"/>
      </rPr>
      <t>次</t>
    </r>
    <r>
      <rPr>
        <sz val="11"/>
        <color theme="1"/>
        <rFont val="Calibri"/>
        <charset val="134"/>
      </rPr>
      <t>/</t>
    </r>
    <r>
      <rPr>
        <sz val="11"/>
        <color theme="1"/>
        <rFont val="宋体"/>
        <charset val="134"/>
      </rPr>
      <t>月</t>
    </r>
  </si>
  <si>
    <t>1次/月</t>
  </si>
  <si>
    <t>对全区公厕全覆盖检查公厕标识标牌落实、设施设备维护、公厕周边环境、公厕内环境卫生、公厕文明服务情况</t>
  </si>
  <si>
    <r>
      <rPr>
        <sz val="11"/>
        <color theme="1"/>
        <rFont val="Calibri"/>
        <charset val="134"/>
      </rPr>
      <t>1</t>
    </r>
    <r>
      <rPr>
        <sz val="11"/>
        <color theme="1"/>
        <rFont val="宋体"/>
        <charset val="134"/>
      </rPr>
      <t>次</t>
    </r>
    <r>
      <rPr>
        <sz val="11"/>
        <color theme="1"/>
        <rFont val="Calibri"/>
        <charset val="134"/>
      </rPr>
      <t>/</t>
    </r>
    <r>
      <rPr>
        <sz val="11"/>
        <color theme="1"/>
        <rFont val="宋体"/>
        <charset val="134"/>
      </rPr>
      <t>年</t>
    </r>
  </si>
  <si>
    <t>1次/年</t>
  </si>
  <si>
    <t>要重新提交资料，支撑一年覆盖检查了一次</t>
  </si>
  <si>
    <t>全区新建公厕数</t>
  </si>
  <si>
    <r>
      <rPr>
        <sz val="11"/>
        <color theme="1"/>
        <rFont val="Calibri"/>
        <charset val="134"/>
      </rPr>
      <t>15</t>
    </r>
    <r>
      <rPr>
        <sz val="11"/>
        <color theme="1"/>
        <rFont val="宋体"/>
        <charset val="134"/>
      </rPr>
      <t>座</t>
    </r>
  </si>
  <si>
    <t>提交工程验收单</t>
  </si>
  <si>
    <t>质量指标
（3分）</t>
  </si>
  <si>
    <t>全市“大城管”第三方考核公厕管理新城区排名“保三争二”</t>
  </si>
  <si>
    <t>保第三名</t>
  </si>
  <si>
    <t>获得第一名</t>
  </si>
  <si>
    <t>新建公厕工程质量</t>
  </si>
  <si>
    <t>验收合格</t>
  </si>
  <si>
    <t>合格</t>
  </si>
  <si>
    <t>工程完工验收报告</t>
  </si>
  <si>
    <t>时效指标
（3.5分）</t>
  </si>
  <si>
    <t>新建公厕选址、方案设计、招投标工作</t>
  </si>
  <si>
    <t>2020年8月底前完成</t>
  </si>
  <si>
    <t>此时间段完成</t>
  </si>
  <si>
    <t>中标通告书或会议纪要</t>
  </si>
  <si>
    <t>新建公厕完工时间</t>
  </si>
  <si>
    <r>
      <rPr>
        <sz val="11"/>
        <color theme="1"/>
        <rFont val="Calibri"/>
        <charset val="134"/>
      </rPr>
      <t>2020</t>
    </r>
    <r>
      <rPr>
        <sz val="11"/>
        <color theme="1"/>
        <rFont val="宋体"/>
        <charset val="134"/>
      </rPr>
      <t>年</t>
    </r>
    <r>
      <rPr>
        <sz val="11"/>
        <color theme="1"/>
        <rFont val="Calibri"/>
        <charset val="134"/>
      </rPr>
      <t>10</t>
    </r>
    <r>
      <rPr>
        <sz val="11"/>
        <color theme="1"/>
        <rFont val="宋体"/>
        <charset val="134"/>
      </rPr>
      <t>月底前</t>
    </r>
  </si>
  <si>
    <t>结算报告确认表</t>
  </si>
  <si>
    <t>新建公厕结算审计完成时间</t>
  </si>
  <si>
    <r>
      <rPr>
        <sz val="11"/>
        <color theme="1"/>
        <rFont val="Calibri"/>
        <charset val="134"/>
      </rPr>
      <t>2020</t>
    </r>
    <r>
      <rPr>
        <sz val="11"/>
        <color theme="1"/>
        <rFont val="宋体"/>
        <charset val="134"/>
      </rPr>
      <t>年1</t>
    </r>
    <r>
      <rPr>
        <sz val="11"/>
        <color theme="1"/>
        <rFont val="Calibri"/>
        <charset val="134"/>
      </rPr>
      <t>1</t>
    </r>
    <r>
      <rPr>
        <sz val="11"/>
        <color theme="1"/>
        <rFont val="宋体"/>
        <charset val="134"/>
      </rPr>
      <t>月底</t>
    </r>
  </si>
  <si>
    <t>结算报告确认表中注明审核完结日期</t>
  </si>
  <si>
    <t>对公厕内及周边环境及时清理</t>
  </si>
  <si>
    <t>随脏随保</t>
  </si>
  <si>
    <t>付款时此项存在扣款，未达标。</t>
  </si>
  <si>
    <t>成本指标
（5分）</t>
  </si>
  <si>
    <t>新建公厕每座造价低于30万元的按结算审计额拨付，超过30万元的按30万元标准拨付。</t>
  </si>
  <si>
    <t>控制新建公厕建设成本</t>
  </si>
  <si>
    <t>付款未超过30万元</t>
  </si>
  <si>
    <t>审计报告</t>
  </si>
  <si>
    <t>效益指标（34分）</t>
  </si>
  <si>
    <t>管理效益指标
（2分）</t>
  </si>
  <si>
    <t>各街道挂牌管理公厕的考核评分标准</t>
  </si>
  <si>
    <t>评分标准制定且可操作</t>
  </si>
  <si>
    <t>考核评分标准已制定并执行</t>
  </si>
  <si>
    <t>公共厕所管理办法的通知</t>
  </si>
  <si>
    <t>各街道挂牌管理公厕效果考核，评分90分以下扣款</t>
  </si>
  <si>
    <r>
      <rPr>
        <sz val="11"/>
        <color theme="1"/>
        <rFont val="宋体"/>
        <charset val="134"/>
      </rPr>
      <t>扣款额</t>
    </r>
    <r>
      <rPr>
        <sz val="11"/>
        <color theme="1"/>
        <rFont val="Calibri"/>
        <charset val="134"/>
      </rPr>
      <t>2000</t>
    </r>
    <r>
      <rPr>
        <sz val="11"/>
        <color theme="1"/>
        <rFont val="宋体"/>
        <charset val="134"/>
      </rPr>
      <t>元</t>
    </r>
    <r>
      <rPr>
        <sz val="11"/>
        <color theme="1"/>
        <rFont val="Calibri"/>
        <charset val="134"/>
      </rPr>
      <t>/</t>
    </r>
    <r>
      <rPr>
        <sz val="11"/>
        <color theme="1"/>
        <rFont val="宋体"/>
        <charset val="134"/>
      </rPr>
      <t>座</t>
    </r>
  </si>
  <si>
    <t>未按标准实行扣款</t>
  </si>
  <si>
    <t>评为全市“十差公厕”</t>
  </si>
  <si>
    <t>0座</t>
  </si>
  <si>
    <r>
      <rPr>
        <sz val="11"/>
        <color theme="1"/>
        <rFont val="Calibri"/>
        <charset val="134"/>
      </rPr>
      <t>0</t>
    </r>
    <r>
      <rPr>
        <sz val="11"/>
        <color theme="1"/>
        <rFont val="宋体"/>
        <charset val="134"/>
      </rPr>
      <t>座</t>
    </r>
  </si>
  <si>
    <t>用6支撑</t>
  </si>
  <si>
    <t>各街道挂牌管理公厕考核结果</t>
  </si>
  <si>
    <t>考核结果分季度进行排名，不达标的公厕要求限期整改，拒不整改的通报全区。</t>
  </si>
  <si>
    <t>发放督办单并有整改回复</t>
  </si>
  <si>
    <t>督办单及回复</t>
  </si>
  <si>
    <t>各街道申报挂牌管理的公厕类别及数量，核定后拨付管理经费</t>
  </si>
  <si>
    <t>对申报的公厕分级核定并建档</t>
  </si>
  <si>
    <t>公厕分为一类、二类、三类、二合一、三合一、四合一六个级别并拨付相应级别经费。</t>
  </si>
  <si>
    <t>全区新建公厕工程款拨付的基础是工程验收合格及结算审计后，并提供完整的工程建设资料（招投标完成至公厕建成）</t>
  </si>
  <si>
    <t>规范资金拨付程序</t>
  </si>
  <si>
    <t>工程建设资料未收集齐全</t>
  </si>
  <si>
    <t>在街道</t>
  </si>
  <si>
    <t>全区新建公厕工程档案整理齐全</t>
  </si>
  <si>
    <t>建档</t>
  </si>
  <si>
    <t>未建档</t>
  </si>
  <si>
    <t>经济效益指标
（2分）</t>
  </si>
  <si>
    <t>各街道挂牌管理的公厕维护管理经费一类公厕4万元/年、二类3万元/年；三类2万元/年</t>
  </si>
  <si>
    <t>不超预算</t>
  </si>
  <si>
    <t>付款按预算标准，未超标。</t>
  </si>
  <si>
    <t>账面数据，看预算执行数</t>
  </si>
  <si>
    <t>吴家山街22座公厕市场化管理供应商</t>
  </si>
  <si>
    <t>公开招投标进行选择</t>
  </si>
  <si>
    <t>经公开招标，武汉金色家园保洁有限公司中标。</t>
  </si>
  <si>
    <t>市场化管理的22座公厕合同约定经费包干，估算86421.8元/月。</t>
  </si>
  <si>
    <r>
      <rPr>
        <sz val="11"/>
        <color theme="1"/>
        <rFont val="宋体"/>
        <charset val="134"/>
      </rPr>
      <t>平均</t>
    </r>
    <r>
      <rPr>
        <sz val="11"/>
        <color theme="1"/>
        <rFont val="Calibri"/>
        <charset val="134"/>
      </rPr>
      <t>83359.92/</t>
    </r>
    <r>
      <rPr>
        <sz val="11"/>
        <color theme="1"/>
        <rFont val="宋体"/>
        <charset val="134"/>
      </rPr>
      <t>月</t>
    </r>
  </si>
  <si>
    <t>付款回单，看账面数据</t>
  </si>
  <si>
    <t>市场化管理的22座公厕，依据考核结果支付合同款</t>
  </si>
  <si>
    <t>按月考核，按月支付。</t>
  </si>
  <si>
    <t>考核8次</t>
  </si>
  <si>
    <t>因2020年1月-4月疫情未考核。</t>
  </si>
  <si>
    <t>全区公厕管理效果考核人员受贿现象</t>
  </si>
  <si>
    <t>无发生</t>
  </si>
  <si>
    <t>无举报及通报</t>
  </si>
  <si>
    <t>生态效益指标
（2分）</t>
  </si>
  <si>
    <t>市民入厕环境</t>
  </si>
  <si>
    <t>改善</t>
  </si>
  <si>
    <t>监督检查后的落实整改情况</t>
  </si>
  <si>
    <t>安装除臭系统，公厕周边的居民居住环境</t>
  </si>
  <si>
    <t>社会效益指标
（2分）</t>
  </si>
  <si>
    <t>为不超过65周岁居民，提供公厕管理员岗位</t>
  </si>
  <si>
    <t>提供321个岗位</t>
  </si>
  <si>
    <t>无资料可支撑</t>
  </si>
  <si>
    <t>按公厕数量</t>
  </si>
  <si>
    <t>可持续性指标
（2分）</t>
  </si>
  <si>
    <t>维护公厕设施设备（除臭系统、灭蚊灯、排气扇等）</t>
  </si>
  <si>
    <t>正常运转</t>
  </si>
  <si>
    <t>大力宣传爱护公厕设施设备，提高居民文明素养。</t>
  </si>
  <si>
    <t>不断提高</t>
  </si>
  <si>
    <t>满意度指标（6分）</t>
  </si>
  <si>
    <t>服务对象满意度（2分）</t>
  </si>
  <si>
    <t>投诉处理满意度</t>
  </si>
  <si>
    <t>满意</t>
  </si>
  <si>
    <t>群众对公厕管理服务质量的满意程度</t>
  </si>
  <si>
    <t>一类公厕跟踪保洁作业未达标，其他类型公厕调查访问反馈满意。</t>
  </si>
  <si>
    <t>群众对入厕环境满意程度</t>
  </si>
  <si>
    <t>检查一类公厕“跟踪保洁”作业未达标，其他类型厕所调查访问反满意。</t>
  </si>
  <si>
    <t>总分</t>
  </si>
  <si>
    <t>偏差大或目标未完成原因分析</t>
  </si>
  <si>
    <t>1.产出指标设置12个，完成10个，未完成的指标分别为：
数量指标全区新建公厕15座，实际建设完成11座，主要是我单位监督街道建造11座，其他区直单位建造4座，11座新建经费由我单位拨付至各街道，另4座由其他区直单位承担。
时效指标对公厕内及周边环境及时清理，随脏随保实际未执行到位，主要是公厕管理人员工作不细致，业务部门未及时考核而致。
效益指标设置17个，完成12个，未完成的指标分别为：
管理效益指标各街道挂牌管理公厕效果考核，评分90分以下扣款，扣款额2000元/座。拨付管理经费时未按此扣款标准对评分90分以下的街道扣除资金额。主要是我部门未严格监督检查各街道公厕管理效果，考评工作放松而致。
管理效益指标全区新建公厕工程款拨付的基础是工程验收合格及结算审计后，并提供完整工程建设资料，规范工程建设款拨付程序。实际工作中未严格要求各街道提交完整的工程建设资料，对资料审核后再付款。主要是我部门工作量大，人手不足而致。
管理效益指标全区新建公厕工程档案整理齐全建档指标未完成，主要是工程建设资料整套未收集，档案亦无法建立。
经济效益指标市场化管理的22座公厕，每月依据考核结果支付合同款，实际全年完成考核8次，主要是2020年新冠肺炎突发，疫情期间无法考核，为保障公厕环境卫生直接支付合同款以促使供应商正常提供保洁服务。
社会效益指标为不超过65周岁的居民提供公厕管理员岗位321个指标未完成，主要是该目标过于理想化，实际工作中为节约人力成本，往往是两个公厕共用一个公厕管理员。
满意度指标设置3个，完成1个，未完成的指标分别为：
群众对公厕管理服务质量满意程度指标未完成，主要是抽查发现各街道挂牌管理的一类公厕“跟踪保洁”作业未达标，此类型公厕服务质量有待提高，其他类型公厕群众反馈对服务质量满意。
群众对入厕环境满意程度指标未完成，主要是抽查发现各街道挂牌管理的一类公厕“跟踪保洁”作业未达标，此类型公厕服务质量有待提高，其他类型公厕群众反馈对服务质量满意。</t>
  </si>
  <si>
    <t>改进措施及结果应用方案</t>
  </si>
  <si>
    <t>1. 科学预算年度项目资金，高效使用财政资金，避免浪费财政资源。
2.加强公厕设施维护升级，加强对街道挂牌公厕监督检查，各类型公厕级别管理实施到位。
3.建立健全绩效指标体系，制定最能反映项目绩效管理要求的关键性指标，实际执行过程不断修正避免偏差过大。</t>
  </si>
  <si>
    <t>单位主要负责人签批意见</t>
  </si>
  <si>
    <t xml:space="preserve">                          签名：
                                    年   月   日</t>
  </si>
  <si>
    <r>
      <rPr>
        <sz val="11"/>
        <color theme="1"/>
        <rFont val="Calibri"/>
        <charset val="134"/>
      </rPr>
      <t>1.</t>
    </r>
    <r>
      <rPr>
        <sz val="11"/>
        <color theme="1"/>
        <rFont val="宋体"/>
        <charset val="134"/>
      </rPr>
      <t>预算执行情况口径：预算数为调整后财政资金总额（包括上年结余结转），执行数为资</t>
    </r>
  </si>
  <si>
    <t>金使用单位财政资金实际支出数。</t>
  </si>
  <si>
    <r>
      <rPr>
        <sz val="11"/>
        <color theme="1"/>
        <rFont val="Calibri"/>
        <charset val="134"/>
      </rPr>
      <t>2.</t>
    </r>
    <r>
      <rPr>
        <sz val="11"/>
        <color theme="1"/>
        <rFont val="宋体"/>
        <charset val="134"/>
      </rPr>
      <t>定量指标完成数汇总原则：绝对值直接累加计算，相对值按照资金额度加权平均计算。</t>
    </r>
  </si>
  <si>
    <t>定量指标计分原则：正向指标(即目标值为≥X，得分=权重*B/A),反向指标（即目标值≤X</t>
  </si>
  <si>
    <r>
      <rPr>
        <sz val="11"/>
        <color theme="1"/>
        <rFont val="宋体"/>
        <charset val="134"/>
      </rPr>
      <t>得分</t>
    </r>
    <r>
      <rPr>
        <sz val="11"/>
        <color theme="1"/>
        <rFont val="Calibri"/>
        <charset val="134"/>
      </rPr>
      <t>=</t>
    </r>
    <r>
      <rPr>
        <sz val="11"/>
        <color theme="1"/>
        <rFont val="宋体"/>
        <charset val="134"/>
      </rPr>
      <t>权重</t>
    </r>
    <r>
      <rPr>
        <sz val="11"/>
        <color theme="1"/>
        <rFont val="Calibri"/>
        <charset val="134"/>
      </rPr>
      <t>*A/B</t>
    </r>
    <r>
      <rPr>
        <sz val="11"/>
        <color theme="1"/>
        <rFont val="宋体"/>
        <charset val="134"/>
      </rPr>
      <t>），得分不得突破权重总额，定量指标先汇总完成数，再计算得分。</t>
    </r>
  </si>
  <si>
    <r>
      <rPr>
        <sz val="11"/>
        <color theme="1"/>
        <rFont val="Calibri"/>
        <charset val="134"/>
      </rPr>
      <t>3.</t>
    </r>
    <r>
      <rPr>
        <sz val="11"/>
        <color theme="1"/>
        <rFont val="宋体"/>
        <charset val="134"/>
      </rPr>
      <t>定性指标计分原则：达成预期指标，部分达成预期指标并具有一定效果、未达成预期指标</t>
    </r>
  </si>
  <si>
    <r>
      <rPr>
        <sz val="11"/>
        <color theme="1"/>
        <rFont val="宋体"/>
        <charset val="134"/>
      </rPr>
      <t>且效果较差三档，分别按照该指标对应分值区间</t>
    </r>
    <r>
      <rPr>
        <sz val="11"/>
        <color theme="1"/>
        <rFont val="Calibri"/>
        <charset val="134"/>
      </rPr>
      <t>100-80%</t>
    </r>
    <r>
      <rPr>
        <sz val="11"/>
        <color theme="1"/>
        <rFont val="宋体"/>
        <charset val="134"/>
      </rPr>
      <t>（含</t>
    </r>
    <r>
      <rPr>
        <sz val="11"/>
        <color theme="1"/>
        <rFont val="Calibri"/>
        <charset val="134"/>
      </rPr>
      <t>80%</t>
    </r>
    <r>
      <rPr>
        <sz val="11"/>
        <color theme="1"/>
        <rFont val="宋体"/>
        <charset val="134"/>
      </rPr>
      <t>）、</t>
    </r>
    <r>
      <rPr>
        <sz val="11"/>
        <color theme="1"/>
        <rFont val="Calibri"/>
        <charset val="134"/>
      </rPr>
      <t>80-50%(</t>
    </r>
    <r>
      <rPr>
        <sz val="11"/>
        <color theme="1"/>
        <rFont val="宋体"/>
        <charset val="134"/>
      </rPr>
      <t>含</t>
    </r>
    <r>
      <rPr>
        <sz val="11"/>
        <color theme="1"/>
        <rFont val="Calibri"/>
        <charset val="134"/>
      </rPr>
      <t>50%</t>
    </r>
    <r>
      <rPr>
        <sz val="11"/>
        <color theme="1"/>
        <rFont val="宋体"/>
        <charset val="134"/>
      </rPr>
      <t>）、</t>
    </r>
  </si>
  <si>
    <r>
      <rPr>
        <sz val="11"/>
        <color theme="1"/>
        <rFont val="Calibri"/>
        <charset val="134"/>
      </rPr>
      <t>50-0%</t>
    </r>
    <r>
      <rPr>
        <sz val="11"/>
        <color theme="1"/>
        <rFont val="宋体"/>
        <charset val="134"/>
      </rPr>
      <t>合理确定分值。汇总时，以资金额度为权重，对分值进行加权平均计算。</t>
    </r>
  </si>
  <si>
    <r>
      <rPr>
        <sz val="11"/>
        <color theme="1"/>
        <rFont val="Calibri"/>
        <charset val="134"/>
      </rPr>
      <t>4.</t>
    </r>
    <r>
      <rPr>
        <sz val="11"/>
        <color theme="1"/>
        <rFont val="宋体"/>
        <charset val="134"/>
      </rPr>
      <t>基于经济性和必要性等因素考虑，满意度指标暂可不作为必评指标。</t>
    </r>
  </si>
</sst>
</file>

<file path=xl/styles.xml><?xml version="1.0" encoding="utf-8"?>
<styleSheet xmlns="http://schemas.openxmlformats.org/spreadsheetml/2006/main">
  <numFmts count="7">
    <numFmt numFmtId="42" formatCode="_ &quot;￥&quot;* #,##0_ ;_ &quot;￥&quot;* \-#,##0_ ;_ &quot;￥&quot;* &quot;-&quot;_ ;_ @_ "/>
    <numFmt numFmtId="41" formatCode="_ * #,##0_ ;_ * \-#,##0_ ;_ * &quot;-&quot;_ ;_ @_ "/>
    <numFmt numFmtId="43" formatCode="_ * #,##0.00_ ;_ * \-#,##0.00_ ;_ * &quot;-&quot;??_ ;_ @_ "/>
    <numFmt numFmtId="176" formatCode="0.00_ "/>
    <numFmt numFmtId="44" formatCode="_ &quot;￥&quot;* #,##0.00_ ;_ &quot;￥&quot;* \-#,##0.00_ ;_ &quot;￥&quot;* &quot;-&quot;??_ ;_ @_ "/>
    <numFmt numFmtId="177" formatCode="_ \¥* #,##0.00_ ;_ \¥* \-#,##0.00_ ;_ \¥* &quot;-&quot;??_ ;_ @_ "/>
    <numFmt numFmtId="178" formatCode="0_);[Red]\(0\)"/>
  </numFmts>
  <fonts count="31">
    <font>
      <sz val="11"/>
      <color theme="1"/>
      <name val="Calibri"/>
      <charset val="134"/>
    </font>
    <font>
      <sz val="11"/>
      <color theme="1"/>
      <name val="宋体"/>
      <charset val="134"/>
    </font>
    <font>
      <sz val="11"/>
      <color theme="1"/>
      <name val="微软雅黑"/>
      <charset val="134"/>
    </font>
    <font>
      <sz val="10"/>
      <color theme="1"/>
      <name val="宋体"/>
      <charset val="134"/>
    </font>
    <font>
      <sz val="10"/>
      <color theme="1"/>
      <name val="Calibri"/>
      <charset val="134"/>
    </font>
    <font>
      <sz val="11"/>
      <name val="宋体"/>
      <charset val="134"/>
    </font>
    <font>
      <sz val="11"/>
      <name val="Calibri"/>
      <charset val="134"/>
    </font>
    <font>
      <sz val="11"/>
      <color theme="1"/>
      <name val="宋体"/>
      <charset val="134"/>
      <scheme val="minor"/>
    </font>
    <font>
      <sz val="11"/>
      <color indexed="8"/>
      <name val="Calibri"/>
      <charset val="134"/>
    </font>
    <font>
      <u/>
      <sz val="11"/>
      <color rgb="FF0000FF"/>
      <name val="宋体"/>
      <charset val="0"/>
      <scheme val="minor"/>
    </font>
    <font>
      <sz val="10"/>
      <name val="MS Sans Serif"/>
      <charset val="134"/>
    </font>
    <font>
      <sz val="11"/>
      <color theme="1"/>
      <name val="宋体"/>
      <charset val="0"/>
      <scheme val="minor"/>
    </font>
    <font>
      <b/>
      <sz val="11"/>
      <color rgb="FF3F3F3F"/>
      <name val="宋体"/>
      <charset val="0"/>
      <scheme val="minor"/>
    </font>
    <font>
      <b/>
      <sz val="15"/>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sz val="11"/>
      <color rgb="FFFF0000"/>
      <name val="宋体"/>
      <charset val="0"/>
      <scheme val="minor"/>
    </font>
    <font>
      <i/>
      <sz val="11"/>
      <color rgb="FF7F7F7F"/>
      <name val="宋体"/>
      <charset val="0"/>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b/>
      <sz val="14"/>
      <color theme="1"/>
      <name val="宋体"/>
      <charset val="134"/>
    </font>
    <font>
      <b/>
      <sz val="11"/>
      <color theme="1"/>
      <name val="宋体"/>
      <charset val="134"/>
    </font>
  </fonts>
  <fills count="33">
    <fill>
      <patternFill patternType="none"/>
    </fill>
    <fill>
      <patternFill patternType="gray125"/>
    </fill>
    <fill>
      <patternFill patternType="solid">
        <fgColor theme="5" tint="0.599993896298105"/>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5"/>
        <bgColor indexed="64"/>
      </patternFill>
    </fill>
    <fill>
      <patternFill patternType="solid">
        <fgColor rgb="FFFFCC99"/>
        <bgColor indexed="64"/>
      </patternFill>
    </fill>
    <fill>
      <patternFill patternType="solid">
        <fgColor theme="8"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rgb="FFA5A5A5"/>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s>
  <borders count="3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auto="1"/>
      </left>
      <right style="thin">
        <color rgb="FF000000"/>
      </right>
      <top/>
      <bottom/>
      <diagonal/>
    </border>
    <border>
      <left style="thin">
        <color auto="1"/>
      </left>
      <right style="thin">
        <color rgb="FF000000"/>
      </right>
      <top/>
      <bottom style="thin">
        <color auto="1"/>
      </bottom>
      <diagonal/>
    </border>
    <border>
      <left style="thin">
        <color auto="1"/>
      </left>
      <right style="thin">
        <color rgb="FF000000"/>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rgb="FF000000"/>
      </bottom>
      <diagonal/>
    </border>
    <border>
      <left/>
      <right/>
      <top style="thin">
        <color rgb="FF000000"/>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7" fillId="0" borderId="0" applyFont="0" applyFill="0" applyBorder="0" applyAlignment="0" applyProtection="0">
      <alignment vertical="center"/>
    </xf>
    <xf numFmtId="0" fontId="11" fillId="3" borderId="0" applyNumberFormat="0" applyBorder="0" applyAlignment="0" applyProtection="0">
      <alignment vertical="center"/>
    </xf>
    <xf numFmtId="0" fontId="16" fillId="7" borderId="30"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1" fillId="10"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5" fillId="13"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43" fontId="10" fillId="0" borderId="0" applyFont="0" applyFill="0" applyBorder="0" applyAlignment="0" applyProtection="0">
      <alignment vertical="center"/>
    </xf>
    <xf numFmtId="9" fontId="7" fillId="0" borderId="0" applyFont="0" applyFill="0" applyBorder="0" applyAlignment="0" applyProtection="0">
      <alignment vertical="center"/>
    </xf>
    <xf numFmtId="0" fontId="7" fillId="14" borderId="31" applyNumberFormat="0" applyFont="0" applyAlignment="0" applyProtection="0">
      <alignment vertical="center"/>
    </xf>
    <xf numFmtId="0" fontId="15" fillId="15" borderId="0" applyNumberFormat="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29" applyNumberFormat="0" applyFill="0" applyAlignment="0" applyProtection="0">
      <alignment vertical="center"/>
    </xf>
    <xf numFmtId="0" fontId="22" fillId="0" borderId="29" applyNumberFormat="0" applyFill="0" applyAlignment="0" applyProtection="0">
      <alignment vertical="center"/>
    </xf>
    <xf numFmtId="0" fontId="15" fillId="17" borderId="0" applyNumberFormat="0" applyBorder="0" applyAlignment="0" applyProtection="0">
      <alignment vertical="center"/>
    </xf>
    <xf numFmtId="0" fontId="18" fillId="0" borderId="32" applyNumberFormat="0" applyFill="0" applyAlignment="0" applyProtection="0">
      <alignment vertical="center"/>
    </xf>
    <xf numFmtId="0" fontId="15" fillId="21" borderId="0" applyNumberFormat="0" applyBorder="0" applyAlignment="0" applyProtection="0">
      <alignment vertical="center"/>
    </xf>
    <xf numFmtId="0" fontId="12" fillId="4" borderId="28" applyNumberFormat="0" applyAlignment="0" applyProtection="0">
      <alignment vertical="center"/>
    </xf>
    <xf numFmtId="0" fontId="23" fillId="4" borderId="30" applyNumberFormat="0" applyAlignment="0" applyProtection="0">
      <alignment vertical="center"/>
    </xf>
    <xf numFmtId="0" fontId="24" fillId="24" borderId="33" applyNumberFormat="0" applyAlignment="0" applyProtection="0">
      <alignment vertical="center"/>
    </xf>
    <xf numFmtId="0" fontId="11" fillId="20" borderId="0" applyNumberFormat="0" applyBorder="0" applyAlignment="0" applyProtection="0">
      <alignment vertical="center"/>
    </xf>
    <xf numFmtId="0" fontId="15" fillId="6" borderId="0" applyNumberFormat="0" applyBorder="0" applyAlignment="0" applyProtection="0">
      <alignment vertical="center"/>
    </xf>
    <xf numFmtId="0" fontId="25" fillId="0" borderId="34" applyNumberFormat="0" applyFill="0" applyAlignment="0" applyProtection="0">
      <alignment vertical="center"/>
    </xf>
    <xf numFmtId="0" fontId="27" fillId="0" borderId="35" applyNumberFormat="0" applyFill="0" applyAlignment="0" applyProtection="0">
      <alignment vertical="center"/>
    </xf>
    <xf numFmtId="0" fontId="28" fillId="27" borderId="0" applyNumberFormat="0" applyBorder="0" applyAlignment="0" applyProtection="0">
      <alignment vertical="center"/>
    </xf>
    <xf numFmtId="0" fontId="26" fillId="26" borderId="0" applyNumberFormat="0" applyBorder="0" applyAlignment="0" applyProtection="0">
      <alignment vertical="center"/>
    </xf>
    <xf numFmtId="0" fontId="11" fillId="28" borderId="0" applyNumberFormat="0" applyBorder="0" applyAlignment="0" applyProtection="0">
      <alignment vertical="center"/>
    </xf>
    <xf numFmtId="0" fontId="15" fillId="23" borderId="0" applyNumberFormat="0" applyBorder="0" applyAlignment="0" applyProtection="0">
      <alignment vertical="center"/>
    </xf>
    <xf numFmtId="0" fontId="11" fillId="25" borderId="0" applyNumberFormat="0" applyBorder="0" applyAlignment="0" applyProtection="0">
      <alignment vertical="center"/>
    </xf>
    <xf numFmtId="0" fontId="11" fillId="22" borderId="0" applyNumberFormat="0" applyBorder="0" applyAlignment="0" applyProtection="0">
      <alignment vertical="center"/>
    </xf>
    <xf numFmtId="0" fontId="11" fillId="12" borderId="0" applyNumberFormat="0" applyBorder="0" applyAlignment="0" applyProtection="0">
      <alignment vertical="center"/>
    </xf>
    <xf numFmtId="0" fontId="11" fillId="2" borderId="0" applyNumberFormat="0" applyBorder="0" applyAlignment="0" applyProtection="0">
      <alignment vertical="center"/>
    </xf>
    <xf numFmtId="0" fontId="15" fillId="29" borderId="0" applyNumberFormat="0" applyBorder="0" applyAlignment="0" applyProtection="0">
      <alignment vertical="center"/>
    </xf>
    <xf numFmtId="0" fontId="15" fillId="1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15" fillId="9" borderId="0" applyNumberFormat="0" applyBorder="0" applyAlignment="0" applyProtection="0">
      <alignment vertical="center"/>
    </xf>
    <xf numFmtId="0" fontId="11" fillId="18" borderId="0" applyNumberFormat="0" applyBorder="0" applyAlignment="0" applyProtection="0">
      <alignment vertical="center"/>
    </xf>
    <xf numFmtId="0" fontId="15" fillId="8" borderId="0" applyNumberFormat="0" applyBorder="0" applyAlignment="0" applyProtection="0">
      <alignment vertical="center"/>
    </xf>
    <xf numFmtId="0" fontId="15" fillId="32" borderId="0" applyNumberFormat="0" applyBorder="0" applyAlignment="0" applyProtection="0">
      <alignment vertical="center"/>
    </xf>
    <xf numFmtId="0" fontId="11" fillId="16" borderId="0" applyNumberFormat="0" applyBorder="0" applyAlignment="0" applyProtection="0">
      <alignment vertical="center"/>
    </xf>
    <xf numFmtId="0" fontId="15" fillId="11" borderId="0" applyNumberFormat="0" applyBorder="0" applyAlignment="0" applyProtection="0">
      <alignment vertical="center"/>
    </xf>
    <xf numFmtId="9" fontId="8" fillId="0" borderId="0" applyFont="0" applyFill="0" applyBorder="0" applyAlignment="0" applyProtection="0">
      <alignment vertical="center"/>
    </xf>
    <xf numFmtId="0" fontId="10" fillId="0" borderId="0"/>
    <xf numFmtId="177"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8" fillId="0" borderId="0" applyFont="0" applyFill="0" applyBorder="0" applyAlignment="0" applyProtection="0">
      <alignment vertical="center"/>
    </xf>
  </cellStyleXfs>
  <cellXfs count="104">
    <xf numFmtId="0" fontId="0" fillId="0" borderId="0" xfId="0"/>
    <xf numFmtId="0" fontId="0" fillId="0" borderId="0" xfId="0" applyFill="1"/>
    <xf numFmtId="0" fontId="0" fillId="0" borderId="0" xfId="0" applyAlignment="1">
      <alignment horizontal="center" vertical="center"/>
    </xf>
    <xf numFmtId="0" fontId="0" fillId="0" borderId="0" xfId="0" applyAlignment="1">
      <alignment horizontal="center"/>
    </xf>
    <xf numFmtId="0" fontId="0" fillId="0" borderId="0" xfId="0" applyAlignment="1">
      <alignment horizontal="left" vertical="center"/>
    </xf>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Font="1" applyAlignment="1">
      <alignment horizontal="center" vertical="center" wrapText="1"/>
    </xf>
    <xf numFmtId="0" fontId="0" fillId="0" borderId="0" xfId="0" applyAlignment="1">
      <alignment horizontal="center" vertical="center" wrapText="1"/>
    </xf>
    <xf numFmtId="0" fontId="0" fillId="0" borderId="1" xfId="0" applyFont="1" applyBorder="1" applyAlignment="1">
      <alignment horizontal="left" wrapText="1"/>
    </xf>
    <xf numFmtId="0" fontId="0" fillId="0" borderId="1" xfId="0" applyBorder="1" applyAlignment="1">
      <alignment horizontal="left" wrapText="1"/>
    </xf>
    <xf numFmtId="0" fontId="0" fillId="0" borderId="2" xfId="0" applyBorder="1" applyAlignment="1">
      <alignment horizontal="center" vertical="center" wrapText="1"/>
    </xf>
    <xf numFmtId="0" fontId="0" fillId="0" borderId="2" xfId="0" applyBorder="1"/>
    <xf numFmtId="0" fontId="1" fillId="0" borderId="2" xfId="0" applyFont="1" applyBorder="1" applyAlignment="1">
      <alignment horizontal="left" vertical="center" wrapText="1"/>
    </xf>
    <xf numFmtId="0" fontId="2" fillId="0" borderId="3" xfId="0" applyFont="1" applyBorder="1" applyAlignment="1">
      <alignment horizontal="center" vertical="center" wrapText="1"/>
    </xf>
    <xf numFmtId="0" fontId="0" fillId="0" borderId="4" xfId="0" applyBorder="1"/>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0" fillId="0" borderId="5" xfId="0" applyBorder="1"/>
    <xf numFmtId="0" fontId="0" fillId="0" borderId="6" xfId="0" applyBorder="1" applyAlignment="1">
      <alignment horizontal="center" vertical="center" wrapText="1"/>
    </xf>
    <xf numFmtId="0" fontId="0" fillId="0" borderId="7" xfId="0" applyBorder="1"/>
    <xf numFmtId="0" fontId="1" fillId="0" borderId="6" xfId="0" applyFont="1" applyBorder="1" applyAlignment="1">
      <alignment horizontal="left" vertical="center" wrapText="1"/>
    </xf>
    <xf numFmtId="0" fontId="1" fillId="0" borderId="8" xfId="0" applyFont="1" applyBorder="1" applyAlignment="1">
      <alignment horizontal="left" vertical="center" wrapText="1"/>
    </xf>
    <xf numFmtId="0" fontId="1" fillId="0" borderId="8" xfId="0" applyFont="1" applyBorder="1"/>
    <xf numFmtId="0" fontId="1" fillId="0" borderId="8" xfId="0" applyFont="1" applyBorder="1" applyAlignment="1">
      <alignment vertical="center"/>
    </xf>
    <xf numFmtId="0" fontId="0" fillId="0" borderId="6" xfId="0" applyFont="1" applyBorder="1" applyAlignment="1">
      <alignment horizontal="center" vertical="center" wrapText="1"/>
    </xf>
    <xf numFmtId="0" fontId="0" fillId="0" borderId="9" xfId="0" applyBorder="1"/>
    <xf numFmtId="0" fontId="0" fillId="0" borderId="10" xfId="0" applyBorder="1"/>
    <xf numFmtId="43" fontId="0" fillId="0" borderId="6" xfId="8" applyFont="1" applyFill="1" applyBorder="1" applyAlignment="1">
      <alignment horizontal="center" vertical="center" wrapText="1"/>
    </xf>
    <xf numFmtId="0" fontId="0" fillId="0" borderId="11" xfId="0" applyBorder="1" applyAlignment="1">
      <alignment horizontal="center" vertical="center" wrapText="1"/>
    </xf>
    <xf numFmtId="0" fontId="0" fillId="0" borderId="7" xfId="0" applyBorder="1" applyAlignment="1">
      <alignment horizontal="center" vertical="center" wrapText="1"/>
    </xf>
    <xf numFmtId="0" fontId="0" fillId="0" borderId="8" xfId="0" applyBorder="1"/>
    <xf numFmtId="0" fontId="0" fillId="0" borderId="12" xfId="0"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0" fillId="0" borderId="8" xfId="0" applyBorder="1" applyAlignment="1">
      <alignment horizontal="center"/>
    </xf>
    <xf numFmtId="0" fontId="1" fillId="0" borderId="17" xfId="0" applyFont="1" applyBorder="1" applyAlignment="1">
      <alignment horizontal="center" vertical="center" wrapText="1"/>
    </xf>
    <xf numFmtId="0" fontId="1" fillId="0" borderId="1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6"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2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0" fillId="0" borderId="21" xfId="0" applyBorder="1" applyAlignment="1">
      <alignment horizontal="center" vertical="center" wrapText="1"/>
    </xf>
    <xf numFmtId="0" fontId="1" fillId="0" borderId="22" xfId="0" applyFont="1" applyBorder="1" applyAlignment="1">
      <alignment horizontal="center" vertical="center" wrapText="1"/>
    </xf>
    <xf numFmtId="176" fontId="0" fillId="0" borderId="9" xfId="0" applyNumberFormat="1" applyBorder="1" applyAlignment="1">
      <alignment horizontal="center" vertical="center" wrapText="1"/>
    </xf>
    <xf numFmtId="176" fontId="0" fillId="0" borderId="0" xfId="0" applyNumberFormat="1"/>
    <xf numFmtId="176" fontId="0" fillId="0" borderId="23" xfId="0" applyNumberFormat="1" applyBorder="1"/>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1" fillId="0" borderId="26" xfId="0" applyFont="1" applyBorder="1" applyAlignment="1">
      <alignment horizontal="center" vertical="center"/>
    </xf>
    <xf numFmtId="0" fontId="3" fillId="0" borderId="2" xfId="0" applyFont="1" applyBorder="1" applyAlignment="1">
      <alignment horizontal="left" vertical="top" wrapText="1"/>
    </xf>
    <xf numFmtId="0" fontId="4" fillId="0" borderId="2" xfId="0" applyFont="1" applyBorder="1" applyAlignment="1">
      <alignment horizontal="left" vertical="top" wrapText="1"/>
    </xf>
    <xf numFmtId="0" fontId="1" fillId="0" borderId="2" xfId="0" applyFont="1" applyBorder="1" applyAlignment="1">
      <alignment vertical="center"/>
    </xf>
    <xf numFmtId="0" fontId="0" fillId="0" borderId="2" xfId="0" applyBorder="1" applyAlignment="1">
      <alignment vertical="center"/>
    </xf>
    <xf numFmtId="0" fontId="0" fillId="0" borderId="2" xfId="0" applyBorder="1" applyAlignment="1">
      <alignment horizontal="center" vertical="center"/>
    </xf>
    <xf numFmtId="0" fontId="0" fillId="0" borderId="2" xfId="0" applyBorder="1" applyAlignment="1">
      <alignment horizontal="left" vertical="center" wrapText="1"/>
    </xf>
    <xf numFmtId="0" fontId="1" fillId="0" borderId="2" xfId="0" applyFont="1" applyBorder="1" applyAlignment="1">
      <alignment horizontal="center" wrapText="1"/>
    </xf>
    <xf numFmtId="0" fontId="1" fillId="0" borderId="0" xfId="0" applyFont="1"/>
    <xf numFmtId="0" fontId="1" fillId="0" borderId="0" xfId="0" applyFont="1" applyAlignment="1">
      <alignment horizontal="center" vertical="center"/>
    </xf>
    <xf numFmtId="0" fontId="0" fillId="0" borderId="0" xfId="0" applyFont="1"/>
    <xf numFmtId="0" fontId="0" fillId="0" borderId="3" xfId="0"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xf numFmtId="0" fontId="1" fillId="0" borderId="7" xfId="0" applyFont="1" applyBorder="1" applyAlignment="1">
      <alignment vertical="center"/>
    </xf>
    <xf numFmtId="43" fontId="0" fillId="0" borderId="7" xfId="8" applyFont="1" applyFill="1" applyBorder="1" applyAlignment="1"/>
    <xf numFmtId="10" fontId="0" fillId="0" borderId="6" xfId="11" applyNumberFormat="1" applyFont="1" applyFill="1" applyBorder="1" applyAlignment="1">
      <alignment horizontal="center" vertical="center" wrapText="1"/>
    </xf>
    <xf numFmtId="2" fontId="0" fillId="0" borderId="6" xfId="0" applyNumberFormat="1" applyBorder="1" applyAlignment="1">
      <alignment horizontal="center" vertical="center" wrapText="1"/>
    </xf>
    <xf numFmtId="2" fontId="0" fillId="0" borderId="8" xfId="0" applyNumberFormat="1" applyBorder="1"/>
    <xf numFmtId="2" fontId="0" fillId="0" borderId="7" xfId="0" applyNumberFormat="1" applyBorder="1"/>
    <xf numFmtId="0" fontId="0" fillId="0" borderId="14" xfId="0" applyBorder="1" applyAlignment="1">
      <alignment horizontal="center" vertical="center" wrapText="1"/>
    </xf>
    <xf numFmtId="0" fontId="0" fillId="0" borderId="7" xfId="0" applyBorder="1" applyAlignment="1">
      <alignment horizontal="center"/>
    </xf>
    <xf numFmtId="0" fontId="0" fillId="0" borderId="27" xfId="8" applyNumberFormat="1" applyFont="1" applyFill="1" applyBorder="1" applyAlignment="1">
      <alignment horizontal="center" vertical="center" wrapText="1"/>
    </xf>
    <xf numFmtId="0" fontId="5" fillId="0" borderId="6" xfId="8" applyNumberFormat="1" applyFont="1" applyFill="1" applyBorder="1" applyAlignment="1">
      <alignment horizontal="center" vertical="center" wrapText="1"/>
    </xf>
    <xf numFmtId="0" fontId="6" fillId="0" borderId="8" xfId="8" applyNumberFormat="1" applyFont="1" applyFill="1" applyBorder="1" applyAlignment="1">
      <alignment horizontal="center" vertical="center"/>
    </xf>
    <xf numFmtId="0" fontId="0" fillId="0" borderId="2" xfId="8" applyNumberFormat="1" applyFont="1" applyFill="1" applyBorder="1" applyAlignment="1">
      <alignment horizontal="center" vertical="center" wrapText="1"/>
    </xf>
    <xf numFmtId="43" fontId="1" fillId="0" borderId="0" xfId="8" applyFont="1" applyFill="1" applyBorder="1" applyAlignment="1">
      <alignment horizontal="left" vertical="center" wrapText="1"/>
    </xf>
    <xf numFmtId="0" fontId="1" fillId="0" borderId="7" xfId="0" applyFont="1" applyFill="1" applyBorder="1" applyAlignment="1">
      <alignment horizontal="center" vertical="center" wrapText="1"/>
    </xf>
    <xf numFmtId="0" fontId="1" fillId="0" borderId="6" xfId="8" applyNumberFormat="1" applyFont="1" applyFill="1" applyBorder="1" applyAlignment="1">
      <alignment horizontal="center" vertical="center" wrapText="1"/>
    </xf>
    <xf numFmtId="0" fontId="0" fillId="0" borderId="8" xfId="8" applyNumberFormat="1" applyFont="1" applyFill="1" applyBorder="1" applyAlignment="1">
      <alignment horizontal="center" vertical="center"/>
    </xf>
    <xf numFmtId="9" fontId="1" fillId="0" borderId="0" xfId="0" applyNumberFormat="1" applyFont="1" applyAlignment="1">
      <alignment horizontal="left" vertical="center" wrapText="1"/>
    </xf>
    <xf numFmtId="0" fontId="1" fillId="0" borderId="7" xfId="8" applyNumberFormat="1" applyFont="1" applyFill="1" applyBorder="1" applyAlignment="1">
      <alignment horizontal="center" vertical="center" wrapText="1"/>
    </xf>
    <xf numFmtId="0" fontId="0" fillId="0" borderId="0" xfId="8" applyNumberFormat="1" applyFont="1" applyFill="1" applyAlignment="1">
      <alignment horizontal="center" vertical="center" wrapText="1"/>
    </xf>
    <xf numFmtId="0" fontId="1" fillId="0" borderId="0" xfId="0" applyFont="1" applyAlignment="1">
      <alignment horizontal="left" vertical="center"/>
    </xf>
    <xf numFmtId="0" fontId="0" fillId="0" borderId="7" xfId="8" applyNumberFormat="1" applyFont="1" applyFill="1" applyBorder="1" applyAlignment="1">
      <alignment horizontal="center" vertical="center"/>
    </xf>
    <xf numFmtId="0" fontId="0" fillId="0" borderId="3" xfId="8" applyNumberFormat="1" applyFont="1" applyFill="1" applyBorder="1" applyAlignment="1">
      <alignment horizontal="center" vertical="center" wrapText="1"/>
    </xf>
    <xf numFmtId="43" fontId="0" fillId="0" borderId="0" xfId="8" applyFont="1" applyFill="1" applyAlignment="1">
      <alignment horizontal="left" vertical="center"/>
    </xf>
    <xf numFmtId="9" fontId="1" fillId="0" borderId="6" xfId="8" applyNumberFormat="1" applyFont="1" applyFill="1" applyBorder="1" applyAlignment="1">
      <alignment horizontal="center" vertical="center" wrapText="1"/>
    </xf>
    <xf numFmtId="0" fontId="0" fillId="0" borderId="6" xfId="8" applyNumberFormat="1" applyFont="1" applyFill="1" applyBorder="1" applyAlignment="1">
      <alignment horizontal="center" vertical="center" wrapText="1"/>
    </xf>
    <xf numFmtId="9" fontId="1" fillId="0" borderId="6" xfId="11" applyFont="1" applyFill="1" applyBorder="1" applyAlignment="1">
      <alignment horizontal="center" vertical="center" wrapText="1"/>
    </xf>
    <xf numFmtId="0" fontId="1" fillId="0" borderId="16" xfId="0" applyFont="1" applyFill="1" applyBorder="1" applyAlignment="1">
      <alignment horizontal="center" vertical="center"/>
    </xf>
    <xf numFmtId="0" fontId="0" fillId="0" borderId="7" xfId="0" applyFill="1" applyBorder="1" applyAlignment="1">
      <alignment horizontal="center" vertical="center"/>
    </xf>
    <xf numFmtId="2" fontId="0" fillId="0" borderId="6" xfId="8" applyNumberFormat="1" applyFont="1" applyFill="1" applyBorder="1" applyAlignment="1">
      <alignment horizontal="center" vertical="center" wrapText="1"/>
    </xf>
    <xf numFmtId="0" fontId="1" fillId="0" borderId="0" xfId="0" applyFont="1" applyFill="1" applyAlignment="1">
      <alignment horizontal="left" vertical="center"/>
    </xf>
    <xf numFmtId="0" fontId="1" fillId="0" borderId="0" xfId="0" applyFont="1" applyAlignment="1">
      <alignment horizontal="left" vertical="center" wrapText="1"/>
    </xf>
    <xf numFmtId="178" fontId="1" fillId="0" borderId="6" xfId="8" applyNumberFormat="1" applyFont="1" applyFill="1" applyBorder="1" applyAlignment="1">
      <alignment horizontal="center" vertical="center" wrapText="1"/>
    </xf>
    <xf numFmtId="176" fontId="0" fillId="0" borderId="9" xfId="0" applyNumberFormat="1" applyBorder="1"/>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千位分隔 4" xfId="13"/>
    <cellStyle name="百分比 2"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百分比 3" xfId="51"/>
    <cellStyle name="常规 2" xfId="52"/>
    <cellStyle name="货币 2" xfId="53"/>
    <cellStyle name="千位分隔 2" xfId="54"/>
    <cellStyle name="千位分隔 2 2" xfId="55"/>
    <cellStyle name="千位分隔 3"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N56"/>
  <sheetViews>
    <sheetView tabSelected="1" topLeftCell="A32" workbookViewId="0">
      <selection activeCell="M41" sqref="M41:M43"/>
    </sheetView>
  </sheetViews>
  <sheetFormatPr defaultColWidth="11.5428571428571" defaultRowHeight="15"/>
  <cols>
    <col min="1" max="1" width="4.81904761904762" customWidth="1"/>
    <col min="2" max="2" width="8.18095238095238" customWidth="1"/>
    <col min="3" max="3" width="10" customWidth="1"/>
    <col min="4" max="4" width="13.3619047619048" style="3" customWidth="1"/>
    <col min="5" max="5" width="7.18095238095238" style="3" hidden="1" customWidth="1"/>
    <col min="6" max="6" width="0.180952380952381" style="3" customWidth="1"/>
    <col min="7" max="8" width="16.6285714285714" customWidth="1"/>
    <col min="9" max="9" width="7.62857142857143" customWidth="1"/>
    <col min="10" max="10" width="20.8190476190476" customWidth="1"/>
    <col min="11" max="11" width="10.4571428571429" customWidth="1"/>
    <col min="12" max="12" width="11.2666666666667" customWidth="1"/>
    <col min="13" max="13" width="7.90476190476191" customWidth="1"/>
    <col min="14" max="14" width="20" style="4" hidden="1" customWidth="1"/>
  </cols>
  <sheetData>
    <row r="1" ht="40.75" customHeight="1" spans="2:13">
      <c r="B1" s="5" t="s">
        <v>0</v>
      </c>
      <c r="C1" s="6"/>
      <c r="D1" s="6"/>
      <c r="E1" s="6"/>
      <c r="F1" s="6"/>
      <c r="G1" s="6"/>
      <c r="H1" s="6"/>
      <c r="I1" s="6"/>
      <c r="J1" s="6"/>
      <c r="K1" s="6"/>
      <c r="L1" s="6"/>
      <c r="M1" s="6"/>
    </row>
    <row r="2" ht="37.25" customHeight="1" spans="2:13">
      <c r="B2" s="7" t="s">
        <v>1</v>
      </c>
      <c r="C2" s="8"/>
      <c r="D2" s="8"/>
      <c r="E2" s="8"/>
      <c r="F2" s="8"/>
      <c r="G2" s="8"/>
      <c r="H2" s="8"/>
      <c r="I2" s="8"/>
      <c r="J2" s="8"/>
      <c r="K2" s="8"/>
      <c r="L2" s="8"/>
      <c r="M2" s="8"/>
    </row>
    <row r="3" ht="22.75" customHeight="1" spans="2:13">
      <c r="B3" s="9" t="s">
        <v>2</v>
      </c>
      <c r="C3" s="10"/>
      <c r="D3" s="10"/>
      <c r="E3" s="10"/>
      <c r="F3" s="10"/>
      <c r="G3" s="10"/>
      <c r="H3" s="10"/>
      <c r="I3" s="10"/>
      <c r="J3" s="10"/>
      <c r="K3" s="10"/>
      <c r="L3" s="10"/>
      <c r="M3" s="10"/>
    </row>
    <row r="4" ht="33" customHeight="1" spans="2:13">
      <c r="B4" s="11" t="s">
        <v>3</v>
      </c>
      <c r="C4" s="12"/>
      <c r="D4" s="13" t="s">
        <v>4</v>
      </c>
      <c r="E4" s="13"/>
      <c r="F4" s="13"/>
      <c r="G4" s="12"/>
      <c r="H4" s="12"/>
      <c r="I4" s="12"/>
      <c r="J4" s="12"/>
      <c r="K4" s="12"/>
      <c r="L4" s="12"/>
      <c r="M4" s="12"/>
    </row>
    <row r="5" ht="34" customHeight="1" spans="2:13">
      <c r="B5" s="14" t="s">
        <v>5</v>
      </c>
      <c r="C5" s="15"/>
      <c r="D5" s="16" t="s">
        <v>6</v>
      </c>
      <c r="E5" s="17"/>
      <c r="F5" s="17"/>
      <c r="G5" s="18"/>
      <c r="H5" s="15"/>
      <c r="I5" s="68" t="s">
        <v>7</v>
      </c>
      <c r="J5" s="18"/>
      <c r="K5" s="15"/>
      <c r="L5" s="69" t="s">
        <v>8</v>
      </c>
      <c r="M5" s="15"/>
    </row>
    <row r="6" ht="34" customHeight="1" spans="2:13">
      <c r="B6" s="19" t="s">
        <v>9</v>
      </c>
      <c r="C6" s="20"/>
      <c r="D6" s="21" t="s">
        <v>10</v>
      </c>
      <c r="E6" s="22"/>
      <c r="F6" s="22"/>
      <c r="G6" s="23"/>
      <c r="H6" s="23"/>
      <c r="I6" s="23"/>
      <c r="J6" s="23"/>
      <c r="K6" s="23"/>
      <c r="L6" s="23"/>
      <c r="M6" s="70"/>
    </row>
    <row r="7" ht="34" customHeight="1" spans="2:13">
      <c r="B7" s="19" t="s">
        <v>11</v>
      </c>
      <c r="C7" s="20"/>
      <c r="D7" s="21" t="s">
        <v>12</v>
      </c>
      <c r="E7" s="22"/>
      <c r="F7" s="22"/>
      <c r="G7" s="23"/>
      <c r="H7" s="23"/>
      <c r="I7" s="23"/>
      <c r="J7" s="23"/>
      <c r="K7" s="23"/>
      <c r="L7" s="23"/>
      <c r="M7" s="70"/>
    </row>
    <row r="8" ht="45" customHeight="1" spans="2:13">
      <c r="B8" s="19" t="s">
        <v>13</v>
      </c>
      <c r="C8" s="20"/>
      <c r="D8" s="21" t="s">
        <v>14</v>
      </c>
      <c r="E8" s="22"/>
      <c r="F8" s="22"/>
      <c r="G8" s="24"/>
      <c r="H8" s="24"/>
      <c r="I8" s="24"/>
      <c r="J8" s="24"/>
      <c r="K8" s="24"/>
      <c r="L8" s="24"/>
      <c r="M8" s="71"/>
    </row>
    <row r="9" ht="35" customHeight="1" spans="2:13">
      <c r="B9" s="25" t="s">
        <v>15</v>
      </c>
      <c r="C9" s="26"/>
      <c r="D9" s="19"/>
      <c r="E9" s="19"/>
      <c r="F9" s="19"/>
      <c r="G9" s="19" t="s">
        <v>16</v>
      </c>
      <c r="H9" s="19" t="s">
        <v>17</v>
      </c>
      <c r="I9" s="20"/>
      <c r="J9" s="19" t="s">
        <v>18</v>
      </c>
      <c r="K9" s="25" t="s">
        <v>19</v>
      </c>
      <c r="L9" s="31"/>
      <c r="M9" s="20"/>
    </row>
    <row r="10" ht="34" customHeight="1" spans="2:13">
      <c r="B10" s="27"/>
      <c r="C10" s="15"/>
      <c r="D10" s="19" t="s">
        <v>20</v>
      </c>
      <c r="E10" s="19"/>
      <c r="F10" s="19"/>
      <c r="G10" s="28">
        <v>11000000</v>
      </c>
      <c r="H10" s="28">
        <v>10406170.86</v>
      </c>
      <c r="I10" s="72"/>
      <c r="J10" s="73">
        <f>H10/G10</f>
        <v>0.946015532727273</v>
      </c>
      <c r="K10" s="74">
        <f>J10*20</f>
        <v>18.9203106545455</v>
      </c>
      <c r="L10" s="75"/>
      <c r="M10" s="76"/>
    </row>
    <row r="11" ht="35" customHeight="1" spans="2:13">
      <c r="B11" s="29" t="s">
        <v>21</v>
      </c>
      <c r="C11" s="30" t="s">
        <v>22</v>
      </c>
      <c r="D11" s="19" t="s">
        <v>23</v>
      </c>
      <c r="E11" s="19"/>
      <c r="F11" s="19"/>
      <c r="G11" s="19" t="s">
        <v>24</v>
      </c>
      <c r="H11" s="31"/>
      <c r="I11" s="20"/>
      <c r="J11" s="25" t="s">
        <v>25</v>
      </c>
      <c r="K11" s="25" t="s">
        <v>26</v>
      </c>
      <c r="L11" s="20"/>
      <c r="M11" s="77" t="s">
        <v>27</v>
      </c>
    </row>
    <row r="12" ht="41" customHeight="1" spans="2:14">
      <c r="B12" s="32"/>
      <c r="C12" s="33" t="s">
        <v>28</v>
      </c>
      <c r="D12" s="34" t="s">
        <v>29</v>
      </c>
      <c r="E12" s="35">
        <v>3</v>
      </c>
      <c r="F12" s="35">
        <v>1</v>
      </c>
      <c r="G12" s="36" t="s">
        <v>30</v>
      </c>
      <c r="H12" s="37"/>
      <c r="I12" s="78"/>
      <c r="J12" s="79" t="s">
        <v>31</v>
      </c>
      <c r="K12" s="80" t="s">
        <v>32</v>
      </c>
      <c r="L12" s="81"/>
      <c r="M12" s="82">
        <v>3</v>
      </c>
      <c r="N12" s="83" t="s">
        <v>33</v>
      </c>
    </row>
    <row r="13" ht="41" customHeight="1" spans="2:14">
      <c r="B13" s="32"/>
      <c r="C13" s="38"/>
      <c r="D13" s="34" t="s">
        <v>29</v>
      </c>
      <c r="E13" s="35">
        <v>3</v>
      </c>
      <c r="F13" s="35">
        <v>2</v>
      </c>
      <c r="G13" s="39" t="s">
        <v>34</v>
      </c>
      <c r="H13" s="40"/>
      <c r="I13" s="84"/>
      <c r="J13" s="79" t="s">
        <v>35</v>
      </c>
      <c r="K13" s="85" t="s">
        <v>36</v>
      </c>
      <c r="L13" s="86"/>
      <c r="M13" s="82">
        <v>3</v>
      </c>
      <c r="N13" s="87"/>
    </row>
    <row r="14" ht="43.5" customHeight="1" spans="2:14">
      <c r="B14" s="32"/>
      <c r="C14" s="38"/>
      <c r="D14" s="34" t="s">
        <v>29</v>
      </c>
      <c r="E14" s="35">
        <v>3</v>
      </c>
      <c r="F14" s="35">
        <v>3</v>
      </c>
      <c r="G14" s="39" t="s">
        <v>37</v>
      </c>
      <c r="H14" s="40"/>
      <c r="I14" s="40"/>
      <c r="J14" s="82" t="s">
        <v>38</v>
      </c>
      <c r="K14" s="88" t="s">
        <v>39</v>
      </c>
      <c r="L14" s="86"/>
      <c r="M14" s="82">
        <v>3</v>
      </c>
      <c r="N14" s="87"/>
    </row>
    <row r="15" ht="58.25" customHeight="1" spans="2:14">
      <c r="B15" s="32"/>
      <c r="C15" s="38"/>
      <c r="D15" s="34" t="s">
        <v>29</v>
      </c>
      <c r="E15" s="35">
        <v>3</v>
      </c>
      <c r="F15" s="35">
        <v>4</v>
      </c>
      <c r="G15" s="36" t="s">
        <v>40</v>
      </c>
      <c r="H15" s="41"/>
      <c r="I15" s="41"/>
      <c r="J15" s="82" t="s">
        <v>41</v>
      </c>
      <c r="K15" s="88" t="s">
        <v>42</v>
      </c>
      <c r="L15" s="86"/>
      <c r="M15" s="82">
        <v>3</v>
      </c>
      <c r="N15" s="83" t="s">
        <v>43</v>
      </c>
    </row>
    <row r="16" ht="33.5" customHeight="1" spans="2:14">
      <c r="B16" s="32"/>
      <c r="C16" s="38"/>
      <c r="D16" s="34" t="s">
        <v>29</v>
      </c>
      <c r="E16" s="35">
        <v>3</v>
      </c>
      <c r="F16" s="35">
        <v>5</v>
      </c>
      <c r="G16" s="36" t="s">
        <v>44</v>
      </c>
      <c r="H16" s="41"/>
      <c r="I16" s="49"/>
      <c r="J16" s="89" t="s">
        <v>45</v>
      </c>
      <c r="K16" s="85">
        <v>11</v>
      </c>
      <c r="L16" s="86"/>
      <c r="M16" s="82">
        <f>11/15*3</f>
        <v>2.2</v>
      </c>
      <c r="N16" s="90" t="s">
        <v>46</v>
      </c>
    </row>
    <row r="17" ht="42" customHeight="1" spans="2:14">
      <c r="B17" s="32"/>
      <c r="C17" s="38"/>
      <c r="D17" s="34" t="s">
        <v>47</v>
      </c>
      <c r="E17" s="34">
        <v>3</v>
      </c>
      <c r="F17" s="35">
        <v>6</v>
      </c>
      <c r="G17" s="42" t="s">
        <v>48</v>
      </c>
      <c r="H17" s="31"/>
      <c r="I17" s="20"/>
      <c r="J17" s="85" t="s">
        <v>49</v>
      </c>
      <c r="K17" s="85" t="s">
        <v>50</v>
      </c>
      <c r="L17" s="91"/>
      <c r="M17" s="92">
        <v>3</v>
      </c>
      <c r="N17" s="93"/>
    </row>
    <row r="18" ht="42" customHeight="1" spans="2:14">
      <c r="B18" s="32"/>
      <c r="C18" s="38"/>
      <c r="D18" s="34" t="s">
        <v>47</v>
      </c>
      <c r="E18" s="34">
        <v>3</v>
      </c>
      <c r="F18" s="35">
        <v>7</v>
      </c>
      <c r="G18" s="42" t="s">
        <v>51</v>
      </c>
      <c r="H18" s="31"/>
      <c r="I18" s="20"/>
      <c r="J18" s="94" t="s">
        <v>52</v>
      </c>
      <c r="K18" s="85" t="s">
        <v>53</v>
      </c>
      <c r="L18" s="91"/>
      <c r="M18" s="92">
        <v>3</v>
      </c>
      <c r="N18" s="90" t="s">
        <v>54</v>
      </c>
    </row>
    <row r="19" ht="35" customHeight="1" spans="2:14">
      <c r="B19" s="32"/>
      <c r="C19" s="38"/>
      <c r="D19" s="34" t="s">
        <v>55</v>
      </c>
      <c r="E19" s="34">
        <v>3.5</v>
      </c>
      <c r="F19" s="35">
        <v>8</v>
      </c>
      <c r="G19" s="42" t="s">
        <v>56</v>
      </c>
      <c r="H19" s="31"/>
      <c r="I19" s="20"/>
      <c r="J19" s="95" t="s">
        <v>57</v>
      </c>
      <c r="K19" s="85" t="s">
        <v>58</v>
      </c>
      <c r="L19" s="91"/>
      <c r="M19" s="95">
        <v>3.5</v>
      </c>
      <c r="N19" s="90" t="s">
        <v>59</v>
      </c>
    </row>
    <row r="20" ht="35" customHeight="1" spans="2:14">
      <c r="B20" s="32"/>
      <c r="C20" s="38"/>
      <c r="D20" s="34" t="s">
        <v>55</v>
      </c>
      <c r="E20" s="34">
        <v>3.5</v>
      </c>
      <c r="F20" s="35">
        <v>9</v>
      </c>
      <c r="G20" s="42" t="s">
        <v>60</v>
      </c>
      <c r="H20" s="31"/>
      <c r="I20" s="20"/>
      <c r="J20" s="95" t="s">
        <v>61</v>
      </c>
      <c r="K20" s="85" t="s">
        <v>58</v>
      </c>
      <c r="L20" s="91"/>
      <c r="M20" s="95">
        <v>3.5</v>
      </c>
      <c r="N20" s="90" t="s">
        <v>62</v>
      </c>
    </row>
    <row r="21" ht="35" customHeight="1" spans="2:14">
      <c r="B21" s="32"/>
      <c r="C21" s="38"/>
      <c r="D21" s="34" t="s">
        <v>55</v>
      </c>
      <c r="E21" s="34">
        <v>3.5</v>
      </c>
      <c r="F21" s="35">
        <v>10</v>
      </c>
      <c r="G21" s="39" t="s">
        <v>63</v>
      </c>
      <c r="H21" s="40"/>
      <c r="I21" s="84"/>
      <c r="J21" s="95" t="s">
        <v>64</v>
      </c>
      <c r="K21" s="85" t="s">
        <v>58</v>
      </c>
      <c r="L21" s="91"/>
      <c r="M21" s="95">
        <v>3.5</v>
      </c>
      <c r="N21" s="90" t="s">
        <v>65</v>
      </c>
    </row>
    <row r="22" ht="35" customHeight="1" spans="2:13">
      <c r="B22" s="32"/>
      <c r="C22" s="38"/>
      <c r="D22" s="34" t="s">
        <v>55</v>
      </c>
      <c r="E22" s="34">
        <v>3.5</v>
      </c>
      <c r="F22" s="35">
        <v>11</v>
      </c>
      <c r="G22" s="36" t="s">
        <v>66</v>
      </c>
      <c r="H22" s="41"/>
      <c r="I22" s="49"/>
      <c r="J22" s="85" t="s">
        <v>67</v>
      </c>
      <c r="K22" s="85" t="s">
        <v>68</v>
      </c>
      <c r="L22" s="91"/>
      <c r="M22" s="95">
        <v>0</v>
      </c>
    </row>
    <row r="23" ht="52.5" customHeight="1" spans="2:14">
      <c r="B23" s="32"/>
      <c r="C23" s="43"/>
      <c r="D23" s="42" t="s">
        <v>69</v>
      </c>
      <c r="E23" s="36">
        <v>5</v>
      </c>
      <c r="F23" s="35">
        <v>12</v>
      </c>
      <c r="G23" s="39" t="s">
        <v>70</v>
      </c>
      <c r="H23" s="40"/>
      <c r="I23" s="84"/>
      <c r="J23" s="96" t="s">
        <v>71</v>
      </c>
      <c r="K23" s="85" t="s">
        <v>72</v>
      </c>
      <c r="L23" s="91"/>
      <c r="M23" s="95">
        <v>5</v>
      </c>
      <c r="N23" s="90" t="s">
        <v>73</v>
      </c>
    </row>
    <row r="24" ht="52.5" customHeight="1" spans="2:14">
      <c r="B24" s="32"/>
      <c r="C24" s="44" t="s">
        <v>74</v>
      </c>
      <c r="D24" s="34" t="s">
        <v>75</v>
      </c>
      <c r="E24" s="35">
        <v>2</v>
      </c>
      <c r="F24" s="35">
        <v>13</v>
      </c>
      <c r="G24" s="36" t="s">
        <v>76</v>
      </c>
      <c r="H24" s="41"/>
      <c r="I24" s="49"/>
      <c r="J24" s="85" t="s">
        <v>77</v>
      </c>
      <c r="K24" s="85" t="s">
        <v>78</v>
      </c>
      <c r="L24" s="91"/>
      <c r="M24" s="95">
        <v>2</v>
      </c>
      <c r="N24" s="90" t="s">
        <v>79</v>
      </c>
    </row>
    <row r="25" ht="36" customHeight="1" spans="2:13">
      <c r="B25" s="32"/>
      <c r="C25" s="38"/>
      <c r="D25" s="34" t="s">
        <v>75</v>
      </c>
      <c r="E25" s="35">
        <v>2</v>
      </c>
      <c r="F25" s="35">
        <v>14</v>
      </c>
      <c r="G25" s="36" t="s">
        <v>80</v>
      </c>
      <c r="H25" s="41"/>
      <c r="I25" s="49"/>
      <c r="J25" s="95" t="s">
        <v>81</v>
      </c>
      <c r="K25" s="85" t="s">
        <v>82</v>
      </c>
      <c r="L25" s="91"/>
      <c r="M25" s="95">
        <v>0</v>
      </c>
    </row>
    <row r="26" ht="36" customHeight="1" spans="2:14">
      <c r="B26" s="32"/>
      <c r="C26" s="38"/>
      <c r="D26" s="34" t="s">
        <v>75</v>
      </c>
      <c r="E26" s="35">
        <v>2</v>
      </c>
      <c r="F26" s="35">
        <v>15</v>
      </c>
      <c r="G26" s="36" t="s">
        <v>83</v>
      </c>
      <c r="H26" s="41"/>
      <c r="I26" s="49"/>
      <c r="J26" s="85" t="s">
        <v>84</v>
      </c>
      <c r="K26" s="95" t="s">
        <v>85</v>
      </c>
      <c r="L26" s="91"/>
      <c r="M26" s="95">
        <v>2</v>
      </c>
      <c r="N26" s="90" t="s">
        <v>86</v>
      </c>
    </row>
    <row r="27" ht="59" customHeight="1" spans="2:14">
      <c r="B27" s="32"/>
      <c r="C27" s="38"/>
      <c r="D27" s="34" t="s">
        <v>75</v>
      </c>
      <c r="E27" s="35">
        <v>2</v>
      </c>
      <c r="F27" s="35">
        <v>16</v>
      </c>
      <c r="G27" s="36" t="s">
        <v>87</v>
      </c>
      <c r="H27" s="41"/>
      <c r="I27" s="49"/>
      <c r="J27" s="85" t="s">
        <v>88</v>
      </c>
      <c r="K27" s="85" t="s">
        <v>89</v>
      </c>
      <c r="L27" s="91"/>
      <c r="M27" s="95">
        <v>2</v>
      </c>
      <c r="N27" s="90" t="s">
        <v>90</v>
      </c>
    </row>
    <row r="28" ht="59" customHeight="1" spans="2:13">
      <c r="B28" s="32"/>
      <c r="C28" s="38"/>
      <c r="D28" s="34" t="s">
        <v>75</v>
      </c>
      <c r="E28" s="35">
        <v>2</v>
      </c>
      <c r="F28" s="35">
        <v>17</v>
      </c>
      <c r="G28" s="36" t="s">
        <v>91</v>
      </c>
      <c r="H28" s="41"/>
      <c r="I28" s="49"/>
      <c r="J28" s="85" t="s">
        <v>92</v>
      </c>
      <c r="K28" s="85" t="s">
        <v>93</v>
      </c>
      <c r="L28" s="91"/>
      <c r="M28" s="95">
        <v>2</v>
      </c>
    </row>
    <row r="29" ht="46.5" customHeight="1" spans="2:14">
      <c r="B29" s="32"/>
      <c r="C29" s="38"/>
      <c r="D29" s="34" t="s">
        <v>75</v>
      </c>
      <c r="E29" s="35">
        <v>2</v>
      </c>
      <c r="F29" s="35">
        <v>18</v>
      </c>
      <c r="G29" s="36" t="s">
        <v>94</v>
      </c>
      <c r="H29" s="41"/>
      <c r="I29" s="49"/>
      <c r="J29" s="85" t="s">
        <v>95</v>
      </c>
      <c r="K29" s="85" t="s">
        <v>96</v>
      </c>
      <c r="L29" s="91"/>
      <c r="M29" s="95">
        <v>0</v>
      </c>
      <c r="N29" s="90" t="s">
        <v>97</v>
      </c>
    </row>
    <row r="30" ht="30" customHeight="1" spans="2:14">
      <c r="B30" s="32"/>
      <c r="C30" s="38"/>
      <c r="D30" s="34" t="s">
        <v>75</v>
      </c>
      <c r="E30" s="35">
        <v>2</v>
      </c>
      <c r="F30" s="35">
        <v>19</v>
      </c>
      <c r="G30" s="36" t="s">
        <v>98</v>
      </c>
      <c r="H30" s="41"/>
      <c r="I30" s="49"/>
      <c r="J30" s="85" t="s">
        <v>99</v>
      </c>
      <c r="K30" s="85" t="s">
        <v>100</v>
      </c>
      <c r="L30" s="91"/>
      <c r="M30" s="95">
        <v>0</v>
      </c>
      <c r="N30" s="90" t="s">
        <v>97</v>
      </c>
    </row>
    <row r="31" ht="37" customHeight="1" spans="2:14">
      <c r="B31" s="32"/>
      <c r="C31" s="38"/>
      <c r="D31" s="42" t="s">
        <v>101</v>
      </c>
      <c r="E31" s="42">
        <v>2</v>
      </c>
      <c r="F31" s="35">
        <v>20</v>
      </c>
      <c r="G31" s="42" t="s">
        <v>102</v>
      </c>
      <c r="H31" s="31"/>
      <c r="I31" s="20"/>
      <c r="J31" s="96" t="s">
        <v>103</v>
      </c>
      <c r="K31" s="85" t="s">
        <v>104</v>
      </c>
      <c r="L31" s="91"/>
      <c r="M31" s="95">
        <v>2</v>
      </c>
      <c r="N31" s="90" t="s">
        <v>105</v>
      </c>
    </row>
    <row r="32" ht="37" customHeight="1" spans="2:13">
      <c r="B32" s="32"/>
      <c r="C32" s="38"/>
      <c r="D32" s="42" t="s">
        <v>101</v>
      </c>
      <c r="E32" s="36">
        <v>2</v>
      </c>
      <c r="F32" s="35">
        <v>21</v>
      </c>
      <c r="G32" s="36" t="s">
        <v>106</v>
      </c>
      <c r="H32" s="41"/>
      <c r="I32" s="49"/>
      <c r="J32" s="96" t="s">
        <v>107</v>
      </c>
      <c r="K32" s="85" t="s">
        <v>108</v>
      </c>
      <c r="L32" s="91"/>
      <c r="M32" s="95">
        <v>2</v>
      </c>
    </row>
    <row r="33" ht="37" customHeight="1" spans="2:14">
      <c r="B33" s="32"/>
      <c r="C33" s="38"/>
      <c r="D33" s="42" t="s">
        <v>101</v>
      </c>
      <c r="E33" s="36">
        <v>2</v>
      </c>
      <c r="F33" s="35">
        <v>22</v>
      </c>
      <c r="G33" s="36" t="s">
        <v>109</v>
      </c>
      <c r="H33" s="41"/>
      <c r="I33" s="49"/>
      <c r="J33" s="96" t="s">
        <v>103</v>
      </c>
      <c r="K33" s="95" t="s">
        <v>110</v>
      </c>
      <c r="L33" s="91"/>
      <c r="M33" s="95">
        <v>2</v>
      </c>
      <c r="N33" s="90" t="s">
        <v>111</v>
      </c>
    </row>
    <row r="34" s="1" customFormat="1" ht="37" customHeight="1" spans="2:14">
      <c r="B34" s="32"/>
      <c r="C34" s="38"/>
      <c r="D34" s="45" t="s">
        <v>101</v>
      </c>
      <c r="E34" s="39">
        <v>2</v>
      </c>
      <c r="F34" s="46">
        <v>23</v>
      </c>
      <c r="G34" s="39" t="s">
        <v>112</v>
      </c>
      <c r="H34" s="40"/>
      <c r="I34" s="84"/>
      <c r="J34" s="96" t="s">
        <v>113</v>
      </c>
      <c r="K34" s="97" t="s">
        <v>114</v>
      </c>
      <c r="L34" s="98"/>
      <c r="M34" s="99">
        <f>10/12*2</f>
        <v>1.66666666666667</v>
      </c>
      <c r="N34" s="100" t="s">
        <v>115</v>
      </c>
    </row>
    <row r="35" ht="37" customHeight="1" spans="2:14">
      <c r="B35" s="32"/>
      <c r="C35" s="38"/>
      <c r="D35" s="42" t="s">
        <v>101</v>
      </c>
      <c r="E35" s="36">
        <v>2</v>
      </c>
      <c r="F35" s="35">
        <v>24</v>
      </c>
      <c r="G35" s="36" t="s">
        <v>116</v>
      </c>
      <c r="H35" s="41"/>
      <c r="I35" s="49"/>
      <c r="J35" s="96" t="s">
        <v>117</v>
      </c>
      <c r="K35" s="85" t="s">
        <v>118</v>
      </c>
      <c r="L35" s="91"/>
      <c r="M35" s="95">
        <v>2</v>
      </c>
      <c r="N35" s="93">
        <f>17*2</f>
        <v>34</v>
      </c>
    </row>
    <row r="36" ht="37" customHeight="1" spans="2:14">
      <c r="B36" s="32"/>
      <c r="C36" s="38"/>
      <c r="D36" s="34" t="s">
        <v>119</v>
      </c>
      <c r="E36" s="34">
        <v>2</v>
      </c>
      <c r="F36" s="35">
        <v>25</v>
      </c>
      <c r="G36" s="42" t="s">
        <v>120</v>
      </c>
      <c r="H36" s="31"/>
      <c r="I36" s="20"/>
      <c r="J36" s="96" t="s">
        <v>121</v>
      </c>
      <c r="K36" s="85" t="s">
        <v>121</v>
      </c>
      <c r="L36" s="91"/>
      <c r="M36" s="95">
        <v>2</v>
      </c>
      <c r="N36" s="101" t="s">
        <v>122</v>
      </c>
    </row>
    <row r="37" ht="37" customHeight="1" spans="2:14">
      <c r="B37" s="32"/>
      <c r="C37" s="38"/>
      <c r="D37" s="34" t="s">
        <v>119</v>
      </c>
      <c r="E37" s="35">
        <v>2</v>
      </c>
      <c r="F37" s="35">
        <v>26</v>
      </c>
      <c r="G37" s="36" t="s">
        <v>123</v>
      </c>
      <c r="H37" s="41"/>
      <c r="I37" s="49"/>
      <c r="J37" s="96" t="s">
        <v>121</v>
      </c>
      <c r="K37" s="85" t="s">
        <v>121</v>
      </c>
      <c r="L37" s="91"/>
      <c r="M37" s="95">
        <v>2</v>
      </c>
      <c r="N37" s="101"/>
    </row>
    <row r="38" ht="37" customHeight="1" spans="2:14">
      <c r="B38" s="32"/>
      <c r="C38" s="38"/>
      <c r="D38" s="34" t="s">
        <v>124</v>
      </c>
      <c r="E38" s="34">
        <v>2</v>
      </c>
      <c r="F38" s="35">
        <v>27</v>
      </c>
      <c r="G38" s="42" t="s">
        <v>125</v>
      </c>
      <c r="H38" s="31"/>
      <c r="I38" s="20"/>
      <c r="J38" s="102" t="s">
        <v>126</v>
      </c>
      <c r="K38" s="85" t="s">
        <v>127</v>
      </c>
      <c r="L38" s="91"/>
      <c r="M38" s="95">
        <v>0</v>
      </c>
      <c r="N38" s="101" t="s">
        <v>128</v>
      </c>
    </row>
    <row r="39" ht="37" customHeight="1" spans="2:13">
      <c r="B39" s="32"/>
      <c r="C39" s="38"/>
      <c r="D39" s="42" t="s">
        <v>129</v>
      </c>
      <c r="E39" s="42">
        <v>2</v>
      </c>
      <c r="F39" s="35">
        <v>28</v>
      </c>
      <c r="G39" s="42" t="s">
        <v>130</v>
      </c>
      <c r="H39" s="31"/>
      <c r="I39" s="20"/>
      <c r="J39" s="85" t="s">
        <v>131</v>
      </c>
      <c r="K39" s="85" t="s">
        <v>131</v>
      </c>
      <c r="L39" s="91"/>
      <c r="M39" s="95">
        <v>2</v>
      </c>
    </row>
    <row r="40" ht="37" customHeight="1" spans="2:13">
      <c r="B40" s="32"/>
      <c r="C40" s="43"/>
      <c r="D40" s="34" t="s">
        <v>129</v>
      </c>
      <c r="E40" s="35">
        <v>2</v>
      </c>
      <c r="F40" s="35">
        <v>29</v>
      </c>
      <c r="G40" s="36" t="s">
        <v>132</v>
      </c>
      <c r="H40" s="41"/>
      <c r="I40" s="49"/>
      <c r="J40" s="85" t="s">
        <v>133</v>
      </c>
      <c r="K40" s="85" t="s">
        <v>133</v>
      </c>
      <c r="L40" s="91"/>
      <c r="M40" s="95">
        <v>2</v>
      </c>
    </row>
    <row r="41" ht="42.5" customHeight="1" spans="2:13">
      <c r="B41" s="32"/>
      <c r="C41" s="47" t="s">
        <v>134</v>
      </c>
      <c r="D41" s="48" t="s">
        <v>135</v>
      </c>
      <c r="E41" s="48">
        <v>2</v>
      </c>
      <c r="F41" s="35">
        <v>30</v>
      </c>
      <c r="G41" s="49" t="s">
        <v>136</v>
      </c>
      <c r="H41" s="31"/>
      <c r="I41" s="20"/>
      <c r="J41" s="85" t="s">
        <v>137</v>
      </c>
      <c r="K41" s="85" t="s">
        <v>137</v>
      </c>
      <c r="L41" s="91"/>
      <c r="M41" s="95">
        <v>2</v>
      </c>
    </row>
    <row r="42" ht="42.5" customHeight="1" spans="2:13">
      <c r="B42" s="32"/>
      <c r="C42" s="47"/>
      <c r="D42" s="48" t="s">
        <v>135</v>
      </c>
      <c r="E42" s="48">
        <v>2</v>
      </c>
      <c r="F42" s="35">
        <v>31</v>
      </c>
      <c r="G42" s="41" t="s">
        <v>138</v>
      </c>
      <c r="H42" s="41"/>
      <c r="I42" s="41"/>
      <c r="J42" s="85" t="s">
        <v>137</v>
      </c>
      <c r="K42" s="85" t="s">
        <v>139</v>
      </c>
      <c r="L42" s="91"/>
      <c r="M42" s="95">
        <v>1</v>
      </c>
    </row>
    <row r="43" ht="42.5" customHeight="1" spans="2:13">
      <c r="B43" s="50"/>
      <c r="C43" s="51"/>
      <c r="D43" s="48" t="s">
        <v>135</v>
      </c>
      <c r="E43" s="48">
        <v>2</v>
      </c>
      <c r="F43" s="35">
        <v>32</v>
      </c>
      <c r="G43" s="41" t="s">
        <v>140</v>
      </c>
      <c r="H43" s="41"/>
      <c r="I43" s="41"/>
      <c r="J43" s="85" t="s">
        <v>137</v>
      </c>
      <c r="K43" s="85" t="s">
        <v>141</v>
      </c>
      <c r="L43" s="91"/>
      <c r="M43" s="95">
        <v>1</v>
      </c>
    </row>
    <row r="44" ht="38" customHeight="1" spans="2:13">
      <c r="B44" s="29" t="s">
        <v>142</v>
      </c>
      <c r="C44" s="52">
        <f>SUM(M12:M43)+K10</f>
        <v>84.2869773212121</v>
      </c>
      <c r="D44" s="53"/>
      <c r="E44" s="53"/>
      <c r="F44" s="53"/>
      <c r="G44" s="54"/>
      <c r="H44" s="54"/>
      <c r="I44" s="54"/>
      <c r="J44" s="54"/>
      <c r="K44" s="54"/>
      <c r="L44" s="54"/>
      <c r="M44" s="103"/>
    </row>
    <row r="45" ht="288" customHeight="1" spans="2:13">
      <c r="B45" s="55" t="s">
        <v>143</v>
      </c>
      <c r="C45" s="56"/>
      <c r="D45" s="57"/>
      <c r="E45" s="57"/>
      <c r="F45" s="57"/>
      <c r="G45" s="58" t="s">
        <v>144</v>
      </c>
      <c r="H45" s="59"/>
      <c r="I45" s="59"/>
      <c r="J45" s="59"/>
      <c r="K45" s="59"/>
      <c r="L45" s="59"/>
      <c r="M45" s="59"/>
    </row>
    <row r="46" ht="74" customHeight="1" spans="2:13">
      <c r="B46" s="60" t="s">
        <v>145</v>
      </c>
      <c r="C46" s="61"/>
      <c r="D46" s="62"/>
      <c r="E46" s="62"/>
      <c r="F46" s="62"/>
      <c r="G46" s="13" t="s">
        <v>146</v>
      </c>
      <c r="H46" s="63"/>
      <c r="I46" s="63"/>
      <c r="J46" s="63"/>
      <c r="K46" s="63"/>
      <c r="L46" s="63"/>
      <c r="M46" s="63"/>
    </row>
    <row r="47" ht="82" customHeight="1" spans="2:13">
      <c r="B47" s="13" t="s">
        <v>147</v>
      </c>
      <c r="C47" s="13"/>
      <c r="D47" s="13"/>
      <c r="E47" s="13"/>
      <c r="F47" s="13"/>
      <c r="G47" s="64" t="s">
        <v>148</v>
      </c>
      <c r="H47" s="64"/>
      <c r="I47" s="64"/>
      <c r="J47" s="64"/>
      <c r="K47" s="64"/>
      <c r="L47" s="64"/>
      <c r="M47" s="64"/>
    </row>
    <row r="48" spans="2:2">
      <c r="B48" t="s">
        <v>149</v>
      </c>
    </row>
    <row r="49" s="2" customFormat="1" spans="1:14">
      <c r="A49"/>
      <c r="B49" s="65" t="s">
        <v>150</v>
      </c>
      <c r="C49"/>
      <c r="D49" s="3"/>
      <c r="E49" s="3"/>
      <c r="F49" s="3"/>
      <c r="G49"/>
      <c r="H49"/>
      <c r="I49"/>
      <c r="J49"/>
      <c r="K49"/>
      <c r="L49"/>
      <c r="M49"/>
      <c r="N49" s="4"/>
    </row>
    <row r="50" s="2" customFormat="1" spans="1:14">
      <c r="A50"/>
      <c r="B50" t="s">
        <v>151</v>
      </c>
      <c r="C50"/>
      <c r="D50" s="3"/>
      <c r="E50" s="3"/>
      <c r="F50" s="3"/>
      <c r="G50"/>
      <c r="H50"/>
      <c r="I50"/>
      <c r="J50"/>
      <c r="K50"/>
      <c r="L50"/>
      <c r="M50"/>
      <c r="N50" s="4"/>
    </row>
    <row r="51" s="2" customFormat="1" customHeight="1" spans="1:14">
      <c r="A51"/>
      <c r="B51" s="66" t="s">
        <v>152</v>
      </c>
      <c r="C51" s="66"/>
      <c r="D51" s="66"/>
      <c r="E51" s="66"/>
      <c r="F51" s="66"/>
      <c r="G51" s="66"/>
      <c r="H51" s="66"/>
      <c r="I51" s="66"/>
      <c r="J51" s="66"/>
      <c r="K51" s="66"/>
      <c r="L51" s="66"/>
      <c r="M51" s="66"/>
      <c r="N51" s="4"/>
    </row>
    <row r="52" s="2" customFormat="1" spans="1:14">
      <c r="A52"/>
      <c r="B52" s="67" t="s">
        <v>153</v>
      </c>
      <c r="C52"/>
      <c r="D52" s="3"/>
      <c r="E52" s="3"/>
      <c r="F52" s="3"/>
      <c r="G52"/>
      <c r="H52"/>
      <c r="I52"/>
      <c r="J52"/>
      <c r="K52"/>
      <c r="L52"/>
      <c r="M52"/>
      <c r="N52" s="4"/>
    </row>
    <row r="53" s="2" customFormat="1" spans="1:14">
      <c r="A53"/>
      <c r="B53" s="67" t="s">
        <v>154</v>
      </c>
      <c r="C53"/>
      <c r="D53" s="3"/>
      <c r="E53" s="3"/>
      <c r="F53" s="3"/>
      <c r="G53"/>
      <c r="H53"/>
      <c r="I53"/>
      <c r="J53"/>
      <c r="K53"/>
      <c r="L53"/>
      <c r="M53"/>
      <c r="N53" s="4"/>
    </row>
    <row r="54" s="2" customFormat="1" spans="1:14">
      <c r="A54"/>
      <c r="B54" s="67" t="s">
        <v>155</v>
      </c>
      <c r="C54"/>
      <c r="D54" s="3"/>
      <c r="E54" s="3"/>
      <c r="F54" s="3"/>
      <c r="G54"/>
      <c r="H54"/>
      <c r="I54"/>
      <c r="J54"/>
      <c r="K54"/>
      <c r="L54"/>
      <c r="M54"/>
      <c r="N54" s="4"/>
    </row>
    <row r="55" s="2" customFormat="1" spans="1:14">
      <c r="A55"/>
      <c r="B55" s="67" t="s">
        <v>156</v>
      </c>
      <c r="C55"/>
      <c r="D55" s="3"/>
      <c r="E55" s="3"/>
      <c r="F55" s="3"/>
      <c r="G55"/>
      <c r="H55"/>
      <c r="I55"/>
      <c r="J55"/>
      <c r="K55"/>
      <c r="L55"/>
      <c r="M55"/>
      <c r="N55" s="4"/>
    </row>
    <row r="56" s="2" customFormat="1" spans="1:14">
      <c r="A56"/>
      <c r="B56" s="67" t="s">
        <v>157</v>
      </c>
      <c r="C56"/>
      <c r="D56" s="3"/>
      <c r="E56" s="3"/>
      <c r="F56" s="3"/>
      <c r="G56"/>
      <c r="H56"/>
      <c r="I56"/>
      <c r="J56"/>
      <c r="K56"/>
      <c r="L56"/>
      <c r="M56"/>
      <c r="N56" s="4"/>
    </row>
  </sheetData>
  <mergeCells count="97">
    <mergeCell ref="B1:M1"/>
    <mergeCell ref="B2:M2"/>
    <mergeCell ref="B3:M3"/>
    <mergeCell ref="B4:C4"/>
    <mergeCell ref="D4:M4"/>
    <mergeCell ref="B5:C5"/>
    <mergeCell ref="D5:H5"/>
    <mergeCell ref="I5:K5"/>
    <mergeCell ref="L5:M5"/>
    <mergeCell ref="B6:C6"/>
    <mergeCell ref="D6:M6"/>
    <mergeCell ref="B7:C7"/>
    <mergeCell ref="D7:M7"/>
    <mergeCell ref="B8:C8"/>
    <mergeCell ref="D8:M8"/>
    <mergeCell ref="H9:I9"/>
    <mergeCell ref="K9:M9"/>
    <mergeCell ref="H10:I10"/>
    <mergeCell ref="K10:M10"/>
    <mergeCell ref="G11:I11"/>
    <mergeCell ref="K11:L11"/>
    <mergeCell ref="G12:I12"/>
    <mergeCell ref="K12:L12"/>
    <mergeCell ref="G13:I13"/>
    <mergeCell ref="K13:L13"/>
    <mergeCell ref="G14:I14"/>
    <mergeCell ref="K14:L14"/>
    <mergeCell ref="G15:I15"/>
    <mergeCell ref="K15:L15"/>
    <mergeCell ref="G16:I16"/>
    <mergeCell ref="K16:L16"/>
    <mergeCell ref="G17:I17"/>
    <mergeCell ref="K17:L17"/>
    <mergeCell ref="G18:I18"/>
    <mergeCell ref="K18:L18"/>
    <mergeCell ref="G19:I19"/>
    <mergeCell ref="K19:L19"/>
    <mergeCell ref="G20:I20"/>
    <mergeCell ref="K20:L20"/>
    <mergeCell ref="G21:I21"/>
    <mergeCell ref="K21:L21"/>
    <mergeCell ref="G22:I22"/>
    <mergeCell ref="K22:L22"/>
    <mergeCell ref="G23:I23"/>
    <mergeCell ref="K23:L23"/>
    <mergeCell ref="G24:I24"/>
    <mergeCell ref="K24:L24"/>
    <mergeCell ref="G25:I25"/>
    <mergeCell ref="K25:L25"/>
    <mergeCell ref="G26:I26"/>
    <mergeCell ref="K26:L26"/>
    <mergeCell ref="G27:I27"/>
    <mergeCell ref="K27:L27"/>
    <mergeCell ref="G28:I28"/>
    <mergeCell ref="K28:L28"/>
    <mergeCell ref="G29:I29"/>
    <mergeCell ref="K29:L29"/>
    <mergeCell ref="G30:I30"/>
    <mergeCell ref="K30:L30"/>
    <mergeCell ref="G31:I31"/>
    <mergeCell ref="K31:L31"/>
    <mergeCell ref="G32:I32"/>
    <mergeCell ref="K32:L32"/>
    <mergeCell ref="G33:I33"/>
    <mergeCell ref="K33:L33"/>
    <mergeCell ref="G34:I34"/>
    <mergeCell ref="K34:L34"/>
    <mergeCell ref="G35:I35"/>
    <mergeCell ref="K35:L35"/>
    <mergeCell ref="G36:I36"/>
    <mergeCell ref="K36:L36"/>
    <mergeCell ref="G37:I37"/>
    <mergeCell ref="K37:L37"/>
    <mergeCell ref="G38:I38"/>
    <mergeCell ref="K38:L38"/>
    <mergeCell ref="G39:I39"/>
    <mergeCell ref="K39:L39"/>
    <mergeCell ref="G40:I40"/>
    <mergeCell ref="K40:L40"/>
    <mergeCell ref="G41:I41"/>
    <mergeCell ref="K41:L41"/>
    <mergeCell ref="G42:I42"/>
    <mergeCell ref="K42:L42"/>
    <mergeCell ref="G43:I43"/>
    <mergeCell ref="K43:L43"/>
    <mergeCell ref="C44:M44"/>
    <mergeCell ref="B45:D45"/>
    <mergeCell ref="G45:M45"/>
    <mergeCell ref="G46:M46"/>
    <mergeCell ref="B47:D47"/>
    <mergeCell ref="G47:M47"/>
    <mergeCell ref="B51:M51"/>
    <mergeCell ref="B11:B43"/>
    <mergeCell ref="C12:C23"/>
    <mergeCell ref="C24:C40"/>
    <mergeCell ref="C41:C43"/>
    <mergeCell ref="B9:C10"/>
  </mergeCells>
  <printOptions horizontalCentered="1"/>
  <pageMargins left="0.0393700787401575" right="0.0393700787401575" top="0.748031496062992" bottom="0.393700787401575" header="0.31496062992126" footer="0.31496062992126"/>
  <pageSetup paperSize="9" scale="75" fitToHeight="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公厕对外开放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564410557@qq.com</dc:creator>
  <cp:lastModifiedBy>舟舟求剑</cp:lastModifiedBy>
  <dcterms:created xsi:type="dcterms:W3CDTF">2021-05-17T01:50:00Z</dcterms:created>
  <cp:lastPrinted>2021-06-04T09:44:00Z</cp:lastPrinted>
  <dcterms:modified xsi:type="dcterms:W3CDTF">2021-07-28T00:53:56Z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2F4F95749E9448D7905C863351B7E5B3</vt:lpwstr>
  </property>
  <property fmtid="{D5CDD505-2E9C-101B-9397-08002B2CF9AE}" pid="3" name="KSOProductBuildVer">
    <vt:lpwstr>2052-11.1.0.10495</vt:lpwstr>
  </property>
</Properties>
</file>