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<sst xmlns="http://schemas.openxmlformats.org/spreadsheetml/2006/main" count="88" uniqueCount="80">
  <si>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1-9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</si>
  <si>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2020年</t>
    </r>
    <r>
      <rPr>
        <b/>
        <sz val="14"/>
        <color rgb="FFFF0000"/>
        <rFont val="宋体"/>
        <charset val="134"/>
      </rPr>
      <t>拆除违法建设</t>
    </r>
    <r>
      <rPr>
        <b/>
        <sz val="14"/>
        <color theme="1"/>
        <rFont val="宋体"/>
        <charset val="134"/>
      </rPr>
      <t>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charset val="134"/>
      </rPr>
      <t xml:space="preserve">                                                                    </t>
    </r>
  </si>
  <si>
    <r>
      <rPr>
        <sz val="11"/>
        <color theme="1"/>
        <rFont val="宋体"/>
        <charset val="134"/>
      </rPr>
      <t>单位名称：武汉市东西湖区城市管理执法局</t>
    </r>
    <r>
      <rPr>
        <sz val="11"/>
        <color theme="1"/>
        <rFont val="Calibri"/>
        <charset val="134"/>
      </rPr>
      <t xml:space="preserve">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</si>
  <si>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</si>
  <si>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拆除违法建设专项经费</t>
  </si>
  <si>
    <t>项目主管部门</t>
  </si>
  <si>
    <t>武汉市东西湖区城市管理执法局</t>
  </si>
  <si>
    <t>项目实施单位</t>
  </si>
  <si>
    <t>查违办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</si>
  <si>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</si>
  <si>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</si>
  <si>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</si>
  <si>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</si>
  <si>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</si>
  <si>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</si>
  <si>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</si>
  <si>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</si>
  <si>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</si>
  <si>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</si>
  <si>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</si>
  <si>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</si>
  <si>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</si>
  <si>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</si>
  <si>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</si>
  <si>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</si>
  <si>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</si>
  <si>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</si>
  <si>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</si>
  <si>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产出指标（40分）</t>
  </si>
  <si>
    <t>数量指标（10分）</t>
  </si>
  <si>
    <t>存量违法建筑面积拆除</t>
  </si>
  <si>
    <t>5万平方米</t>
  </si>
  <si>
    <t>新增违法建筑面积</t>
  </si>
  <si>
    <t>0平方米</t>
  </si>
  <si>
    <t>1000平方米</t>
  </si>
  <si>
    <t>质量指标（5分）</t>
  </si>
  <si>
    <t>巡查控管频率</t>
  </si>
  <si>
    <t>1次/周</t>
  </si>
  <si>
    <t>2次/周</t>
  </si>
  <si>
    <t>质量指标(5分）</t>
  </si>
  <si>
    <t>12个街道拆违飓风行动参与度</t>
  </si>
  <si>
    <t>144次</t>
  </si>
  <si>
    <t>96次</t>
  </si>
  <si>
    <t>信访案件办结率</t>
  </si>
  <si>
    <t>阶段性专项工作达标率</t>
  </si>
  <si>
    <t>时效指标（5分）</t>
  </si>
  <si>
    <t>阶段性专项工作信息更新及时性</t>
  </si>
  <si>
    <t>成本指标（5分）</t>
  </si>
  <si>
    <t>拆违成本控制</t>
  </si>
  <si>
    <t>≤10元/平</t>
  </si>
  <si>
    <t>效益指标（30分）</t>
  </si>
  <si>
    <t>管理效益指标（5分）</t>
  </si>
  <si>
    <t>资料建档备查管理</t>
  </si>
  <si>
    <t>每月更新且资料齐全</t>
  </si>
  <si>
    <t>社区接访机制</t>
  </si>
  <si>
    <t>1次/月</t>
  </si>
  <si>
    <t>社会效益指标（10分）</t>
  </si>
  <si>
    <t>打造安全舒适居住环境</t>
  </si>
  <si>
    <t>安全舒适</t>
  </si>
  <si>
    <t>可持续影响指标（10分）</t>
  </si>
  <si>
    <t>加强居民违法建设意识</t>
  </si>
  <si>
    <t>持续</t>
  </si>
  <si>
    <t>满意度指标（10分）</t>
  </si>
  <si>
    <t>服务对象
满意度指标（10分）</t>
  </si>
  <si>
    <t>投诉件满意率</t>
  </si>
  <si>
    <t>总分</t>
  </si>
  <si>
    <t>偏差大或目标未完成原因分析</t>
  </si>
  <si>
    <t>改进措施及结果应用方案</t>
  </si>
  <si>
    <t>1.积极借鉴学习其他部门单位绩效目标编制经验，结合本单位实际情况，合理编制绩效目标。
2.在合理编制绩效目标基础上，严格按绩效目标设置开展工作并使用项目资金。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</si>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</sst>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4"/>
      <color rgb="FFFF00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2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22" applyNumberFormat="0" applyAlignment="0" applyProtection="0">
      <alignment vertical="center"/>
    </xf>
    <xf numFmtId="0" fontId="24" fillId="8" borderId="20" applyNumberFormat="0" applyAlignment="0" applyProtection="0">
      <alignment vertical="center"/>
    </xf>
    <xf numFmtId="0" fontId="25" fillId="18" borderId="26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0" borderId="0"/>
  </cellStyleXfs>
  <cellXfs count="6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43" fontId="1" fillId="0" borderId="6" xfId="8" applyFont="1" applyBorder="1" applyAlignment="1">
      <alignment horizontal="center" vertical="center" wrapText="1"/>
    </xf>
    <xf numFmtId="43" fontId="1" fillId="0" borderId="7" xfId="8" applyFont="1" applyBorder="1" applyAlignment="1"/>
    <xf numFmtId="10" fontId="1" fillId="0" borderId="6" xfId="11" applyNumberFormat="1" applyFont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13" xfId="0" applyFont="1" applyFill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0" fontId="5" fillId="0" borderId="16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left" vertical="center" wrapText="1"/>
    </xf>
    <xf numFmtId="9" fontId="5" fillId="0" borderId="13" xfId="49" applyNumberFormat="1" applyFont="1" applyBorder="1" applyAlignment="1">
      <alignment horizontal="center" vertical="center" wrapText="1"/>
    </xf>
    <xf numFmtId="0" fontId="5" fillId="0" borderId="17" xfId="49" applyFont="1" applyBorder="1" applyAlignment="1">
      <alignment horizontal="center" vertical="center" wrapText="1"/>
    </xf>
    <xf numFmtId="0" fontId="5" fillId="0" borderId="18" xfId="49" applyFont="1" applyBorder="1" applyAlignment="1">
      <alignment horizontal="center" vertical="center" wrapText="1"/>
    </xf>
    <xf numFmtId="0" fontId="5" fillId="0" borderId="2" xfId="49" applyNumberFormat="1" applyFont="1" applyFill="1" applyBorder="1" applyAlignment="1" applyProtection="1">
      <alignment horizontal="left" vertical="center" wrapText="1"/>
    </xf>
    <xf numFmtId="10" fontId="5" fillId="0" borderId="13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9" fontId="7" fillId="0" borderId="13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10" fontId="5" fillId="0" borderId="16" xfId="49" applyNumberFormat="1" applyFont="1" applyBorder="1" applyAlignment="1">
      <alignment horizontal="center" vertical="center" wrapText="1"/>
    </xf>
    <xf numFmtId="0" fontId="7" fillId="0" borderId="16" xfId="49" applyFont="1" applyBorder="1" applyAlignment="1">
      <alignment horizontal="center" vertical="center" wrapText="1"/>
    </xf>
    <xf numFmtId="176" fontId="1" fillId="0" borderId="19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zoomScale="115" zoomScaleNormal="115" topLeftCell="A18" workbookViewId="0">
      <selection activeCell="J20" sqref="J20:J23"/>
    </sheetView>
  </sheetViews>
  <sheetFormatPr defaultColWidth="10.1083333333333" defaultRowHeight="15"/>
  <cols>
    <col min="1" max="1" width="7.10833333333333" style="1" customWidth="1"/>
    <col min="2" max="2" width="8.775" style="1" customWidth="1"/>
    <col min="3" max="3" width="13.3333333333333" style="1" customWidth="1"/>
    <col min="4" max="4" width="11.775" style="1" customWidth="1"/>
    <col min="5" max="5" width="7" style="1" customWidth="1"/>
    <col min="6" max="6" width="5.44166666666667" style="1" customWidth="1"/>
    <col min="7" max="7" width="16.4416666666667" style="1" customWidth="1"/>
    <col min="8" max="8" width="5.21666666666667" style="1" customWidth="1"/>
    <col min="9" max="9" width="6.10833333333333" style="1" customWidth="1"/>
    <col min="10" max="10" width="6.88333333333333" style="1" customWidth="1"/>
    <col min="11" max="16384" width="10.1083333333333" style="1"/>
  </cols>
  <sheetData>
    <row r="1" ht="24.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7.2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5.4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33" customHeight="1" spans="1:10">
      <c r="A4" s="8" t="s">
        <v>3</v>
      </c>
      <c r="B4" s="9"/>
      <c r="C4" s="10" t="s">
        <v>4</v>
      </c>
      <c r="D4" s="9"/>
      <c r="E4" s="9"/>
      <c r="F4" s="9"/>
      <c r="G4" s="9"/>
      <c r="H4" s="9"/>
      <c r="I4" s="9"/>
      <c r="J4" s="9"/>
    </row>
    <row r="5" ht="34.05" customHeight="1" spans="1:10">
      <c r="A5" s="11" t="s">
        <v>5</v>
      </c>
      <c r="B5" s="12"/>
      <c r="C5" s="13" t="s">
        <v>6</v>
      </c>
      <c r="D5" s="14"/>
      <c r="E5" s="12"/>
      <c r="F5" s="15" t="s">
        <v>7</v>
      </c>
      <c r="G5" s="14"/>
      <c r="H5" s="12"/>
      <c r="I5" s="59" t="s">
        <v>8</v>
      </c>
      <c r="J5" s="12"/>
    </row>
    <row r="6" ht="34.05" customHeight="1" spans="1:10">
      <c r="A6" s="16" t="s">
        <v>9</v>
      </c>
      <c r="B6" s="17"/>
      <c r="C6" s="18" t="s">
        <v>10</v>
      </c>
      <c r="D6" s="19"/>
      <c r="E6" s="19"/>
      <c r="F6" s="19"/>
      <c r="G6" s="19"/>
      <c r="H6" s="19"/>
      <c r="I6" s="19"/>
      <c r="J6" s="60"/>
    </row>
    <row r="7" ht="34.05" customHeight="1" spans="1:10">
      <c r="A7" s="16" t="s">
        <v>11</v>
      </c>
      <c r="B7" s="17"/>
      <c r="C7" s="18" t="s">
        <v>12</v>
      </c>
      <c r="D7" s="19"/>
      <c r="E7" s="19"/>
      <c r="F7" s="19"/>
      <c r="G7" s="19"/>
      <c r="H7" s="19"/>
      <c r="I7" s="19"/>
      <c r="J7" s="60"/>
    </row>
    <row r="8" ht="45" customHeight="1" spans="1:10">
      <c r="A8" s="16" t="s">
        <v>13</v>
      </c>
      <c r="B8" s="17"/>
      <c r="C8" s="18" t="s">
        <v>14</v>
      </c>
      <c r="D8" s="20"/>
      <c r="E8" s="20"/>
      <c r="F8" s="20"/>
      <c r="G8" s="20"/>
      <c r="H8" s="20"/>
      <c r="I8" s="20"/>
      <c r="J8" s="61"/>
    </row>
    <row r="9" ht="34.95" customHeight="1" spans="1:10">
      <c r="A9" s="16" t="s">
        <v>15</v>
      </c>
      <c r="B9" s="21"/>
      <c r="C9" s="22"/>
      <c r="D9" s="16" t="s">
        <v>16</v>
      </c>
      <c r="E9" s="16" t="s">
        <v>17</v>
      </c>
      <c r="F9" s="17"/>
      <c r="G9" s="16" t="s">
        <v>18</v>
      </c>
      <c r="H9" s="16" t="s">
        <v>19</v>
      </c>
      <c r="I9" s="62"/>
      <c r="J9" s="17"/>
    </row>
    <row r="10" ht="34.05" customHeight="1" spans="1:10">
      <c r="A10" s="23"/>
      <c r="B10" s="12"/>
      <c r="C10" s="22" t="s">
        <v>20</v>
      </c>
      <c r="D10" s="24">
        <v>500000</v>
      </c>
      <c r="E10" s="24">
        <v>400000</v>
      </c>
      <c r="F10" s="25"/>
      <c r="G10" s="26">
        <f>E10/D10</f>
        <v>0.8</v>
      </c>
      <c r="H10" s="27">
        <f>G10*20</f>
        <v>16</v>
      </c>
      <c r="I10" s="63"/>
      <c r="J10" s="64"/>
    </row>
    <row r="11" ht="34.95" customHeight="1" spans="1:10">
      <c r="A11" s="8" t="s">
        <v>21</v>
      </c>
      <c r="B11" s="28" t="s">
        <v>22</v>
      </c>
      <c r="C11" s="29" t="s">
        <v>23</v>
      </c>
      <c r="D11" s="30" t="s">
        <v>24</v>
      </c>
      <c r="E11" s="31"/>
      <c r="F11" s="21"/>
      <c r="G11" s="30" t="s">
        <v>25</v>
      </c>
      <c r="H11" s="30" t="s">
        <v>26</v>
      </c>
      <c r="I11" s="21"/>
      <c r="J11" s="30" t="s">
        <v>27</v>
      </c>
    </row>
    <row r="12" ht="43.95" customHeight="1" spans="1:10">
      <c r="A12" s="32"/>
      <c r="B12" s="33" t="s">
        <v>28</v>
      </c>
      <c r="C12" s="33" t="s">
        <v>29</v>
      </c>
      <c r="D12" s="34" t="s">
        <v>30</v>
      </c>
      <c r="E12" s="35"/>
      <c r="F12" s="36"/>
      <c r="G12" s="37" t="s">
        <v>31</v>
      </c>
      <c r="H12" s="38" t="s">
        <v>31</v>
      </c>
      <c r="I12" s="36"/>
      <c r="J12" s="46">
        <v>5</v>
      </c>
    </row>
    <row r="13" ht="37.05" customHeight="1" spans="1:10">
      <c r="A13" s="32"/>
      <c r="B13" s="39"/>
      <c r="C13" s="40"/>
      <c r="D13" s="34" t="s">
        <v>32</v>
      </c>
      <c r="E13" s="35"/>
      <c r="F13" s="36"/>
      <c r="G13" s="37" t="s">
        <v>33</v>
      </c>
      <c r="H13" s="38" t="s">
        <v>34</v>
      </c>
      <c r="I13" s="36"/>
      <c r="J13" s="46">
        <v>0</v>
      </c>
    </row>
    <row r="14" ht="37.05" customHeight="1" spans="1:10">
      <c r="A14" s="32"/>
      <c r="B14" s="39"/>
      <c r="C14" s="40" t="s">
        <v>35</v>
      </c>
      <c r="D14" s="34" t="s">
        <v>36</v>
      </c>
      <c r="E14" s="35"/>
      <c r="F14" s="36"/>
      <c r="G14" s="37" t="s">
        <v>37</v>
      </c>
      <c r="H14" s="38" t="s">
        <v>38</v>
      </c>
      <c r="I14" s="36"/>
      <c r="J14" s="46">
        <v>4</v>
      </c>
    </row>
    <row r="15" ht="37.05" customHeight="1" spans="1:10">
      <c r="A15" s="32"/>
      <c r="B15" s="39"/>
      <c r="C15" s="40" t="s">
        <v>39</v>
      </c>
      <c r="D15" s="34" t="s">
        <v>40</v>
      </c>
      <c r="E15" s="35"/>
      <c r="F15" s="36"/>
      <c r="G15" s="41" t="s">
        <v>41</v>
      </c>
      <c r="H15" s="38" t="s">
        <v>42</v>
      </c>
      <c r="I15" s="36"/>
      <c r="J15" s="46">
        <f>96/144*5</f>
        <v>3.33333333333333</v>
      </c>
    </row>
    <row r="16" ht="37.05" customHeight="1" spans="1:10">
      <c r="A16" s="32"/>
      <c r="B16" s="39"/>
      <c r="C16" s="40" t="s">
        <v>39</v>
      </c>
      <c r="D16" s="34" t="s">
        <v>43</v>
      </c>
      <c r="E16" s="35"/>
      <c r="F16" s="36"/>
      <c r="G16" s="37">
        <v>1</v>
      </c>
      <c r="H16" s="38">
        <v>1</v>
      </c>
      <c r="I16" s="36"/>
      <c r="J16" s="46">
        <v>5</v>
      </c>
    </row>
    <row r="17" ht="37.05" customHeight="1" spans="1:10">
      <c r="A17" s="32"/>
      <c r="B17" s="39"/>
      <c r="C17" s="40" t="s">
        <v>39</v>
      </c>
      <c r="D17" s="34" t="s">
        <v>44</v>
      </c>
      <c r="E17" s="35"/>
      <c r="F17" s="36"/>
      <c r="G17" s="37">
        <v>0.9</v>
      </c>
      <c r="H17" s="42">
        <v>0.8334</v>
      </c>
      <c r="I17" s="65"/>
      <c r="J17" s="46">
        <f>H17/G17*5</f>
        <v>4.63</v>
      </c>
    </row>
    <row r="18" ht="37.05" customHeight="1" spans="1:10">
      <c r="A18" s="32"/>
      <c r="B18" s="39"/>
      <c r="C18" s="43" t="s">
        <v>45</v>
      </c>
      <c r="D18" s="34" t="s">
        <v>46</v>
      </c>
      <c r="E18" s="35"/>
      <c r="F18" s="36"/>
      <c r="G18" s="37">
        <v>1</v>
      </c>
      <c r="H18" s="38">
        <v>1</v>
      </c>
      <c r="I18" s="36"/>
      <c r="J18" s="46">
        <v>5</v>
      </c>
    </row>
    <row r="19" ht="37.05" customHeight="1" spans="1:10">
      <c r="A19" s="32"/>
      <c r="B19" s="40"/>
      <c r="C19" s="43" t="s">
        <v>47</v>
      </c>
      <c r="D19" s="34" t="s">
        <v>48</v>
      </c>
      <c r="E19" s="35"/>
      <c r="F19" s="36"/>
      <c r="G19" s="44" t="s">
        <v>49</v>
      </c>
      <c r="H19" s="38"/>
      <c r="I19" s="36"/>
      <c r="J19" s="46">
        <v>5</v>
      </c>
    </row>
    <row r="20" ht="37.05" customHeight="1" spans="1:10">
      <c r="A20" s="32"/>
      <c r="B20" s="39" t="s">
        <v>50</v>
      </c>
      <c r="C20" s="43" t="s">
        <v>51</v>
      </c>
      <c r="D20" s="34" t="s">
        <v>52</v>
      </c>
      <c r="E20" s="35"/>
      <c r="F20" s="36"/>
      <c r="G20" s="44" t="s">
        <v>53</v>
      </c>
      <c r="H20" s="45" t="s">
        <v>53</v>
      </c>
      <c r="I20" s="66"/>
      <c r="J20" s="46">
        <v>5</v>
      </c>
    </row>
    <row r="21" ht="37.05" customHeight="1" spans="1:10">
      <c r="A21" s="32"/>
      <c r="B21" s="39"/>
      <c r="C21" s="43" t="s">
        <v>51</v>
      </c>
      <c r="D21" s="34" t="s">
        <v>54</v>
      </c>
      <c r="E21" s="35"/>
      <c r="F21" s="36"/>
      <c r="G21" s="44" t="s">
        <v>55</v>
      </c>
      <c r="H21" s="38" t="s">
        <v>55</v>
      </c>
      <c r="I21" s="36"/>
      <c r="J21" s="46">
        <v>5</v>
      </c>
    </row>
    <row r="22" ht="37.05" customHeight="1" spans="1:10">
      <c r="A22" s="32"/>
      <c r="B22" s="39"/>
      <c r="C22" s="43" t="s">
        <v>56</v>
      </c>
      <c r="D22" s="34" t="s">
        <v>57</v>
      </c>
      <c r="E22" s="35"/>
      <c r="F22" s="36"/>
      <c r="G22" s="37" t="s">
        <v>58</v>
      </c>
      <c r="H22" s="38" t="s">
        <v>58</v>
      </c>
      <c r="I22" s="36"/>
      <c r="J22" s="46">
        <v>10</v>
      </c>
    </row>
    <row r="23" ht="37.05" customHeight="1" spans="1:10">
      <c r="A23" s="32"/>
      <c r="B23" s="40"/>
      <c r="C23" s="43" t="s">
        <v>59</v>
      </c>
      <c r="D23" s="34" t="s">
        <v>60</v>
      </c>
      <c r="E23" s="35"/>
      <c r="F23" s="36"/>
      <c r="G23" s="37" t="s">
        <v>61</v>
      </c>
      <c r="H23" s="38" t="s">
        <v>61</v>
      </c>
      <c r="I23" s="36"/>
      <c r="J23" s="46">
        <v>10</v>
      </c>
    </row>
    <row r="24" ht="43.05" customHeight="1" spans="1:10">
      <c r="A24" s="32"/>
      <c r="B24" s="46" t="s">
        <v>62</v>
      </c>
      <c r="C24" s="43" t="s">
        <v>63</v>
      </c>
      <c r="D24" s="34" t="s">
        <v>64</v>
      </c>
      <c r="E24" s="35"/>
      <c r="F24" s="36"/>
      <c r="G24" s="37">
        <v>0.9</v>
      </c>
      <c r="H24" s="38">
        <v>0.9</v>
      </c>
      <c r="I24" s="36"/>
      <c r="J24" s="46">
        <v>10</v>
      </c>
    </row>
    <row r="25" ht="37.95" customHeight="1" spans="1:10">
      <c r="A25" s="47" t="s">
        <v>65</v>
      </c>
      <c r="B25" s="48">
        <f>SUM(J12:J24)+H10</f>
        <v>87.9633333333333</v>
      </c>
      <c r="C25" s="49"/>
      <c r="D25" s="49"/>
      <c r="E25" s="49"/>
      <c r="F25" s="49"/>
      <c r="G25" s="49"/>
      <c r="H25" s="49"/>
      <c r="I25" s="49"/>
      <c r="J25" s="67"/>
    </row>
    <row r="26" ht="73.05" customHeight="1" spans="1:10">
      <c r="A26" s="50" t="s">
        <v>66</v>
      </c>
      <c r="B26" s="51"/>
      <c r="C26" s="52"/>
      <c r="D26" s="10"/>
      <c r="E26" s="53"/>
      <c r="F26" s="53"/>
      <c r="G26" s="53"/>
      <c r="H26" s="53"/>
      <c r="I26" s="53"/>
      <c r="J26" s="53"/>
    </row>
    <row r="27" ht="84" customHeight="1" spans="1:10">
      <c r="A27" s="54" t="s">
        <v>67</v>
      </c>
      <c r="B27" s="55"/>
      <c r="C27" s="55"/>
      <c r="D27" s="10" t="s">
        <v>68</v>
      </c>
      <c r="E27" s="53"/>
      <c r="F27" s="53"/>
      <c r="G27" s="53"/>
      <c r="H27" s="53"/>
      <c r="I27" s="53"/>
      <c r="J27" s="53"/>
    </row>
    <row r="28" ht="82.05" customHeight="1" spans="1:10">
      <c r="A28" s="10" t="s">
        <v>69</v>
      </c>
      <c r="B28" s="10"/>
      <c r="C28" s="10"/>
      <c r="D28" s="56" t="s">
        <v>70</v>
      </c>
      <c r="E28" s="56"/>
      <c r="F28" s="56"/>
      <c r="G28" s="56"/>
      <c r="H28" s="56"/>
      <c r="I28" s="56"/>
      <c r="J28" s="56"/>
    </row>
    <row r="29" spans="1:1">
      <c r="A29" s="1" t="s">
        <v>71</v>
      </c>
    </row>
    <row r="30" spans="1:1">
      <c r="A30" s="57" t="s">
        <v>72</v>
      </c>
    </row>
    <row r="31" spans="1:1">
      <c r="A31" s="1" t="s">
        <v>73</v>
      </c>
    </row>
    <row r="32" customHeight="1" spans="1:10">
      <c r="A32" s="58" t="s">
        <v>74</v>
      </c>
      <c r="B32" s="58"/>
      <c r="C32" s="58"/>
      <c r="D32" s="58"/>
      <c r="E32" s="58"/>
      <c r="F32" s="58"/>
      <c r="G32" s="58"/>
      <c r="H32" s="58"/>
      <c r="I32" s="58"/>
      <c r="J32" s="58"/>
    </row>
    <row r="33" spans="1:1">
      <c r="A33" s="1" t="s">
        <v>75</v>
      </c>
    </row>
    <row r="34" spans="1:1">
      <c r="A34" s="1" t="s">
        <v>76</v>
      </c>
    </row>
    <row r="35" spans="1:1">
      <c r="A35" s="1" t="s">
        <v>77</v>
      </c>
    </row>
    <row r="36" spans="1:1">
      <c r="A36" s="1" t="s">
        <v>78</v>
      </c>
    </row>
    <row r="37" spans="1:1">
      <c r="A37" s="1" t="s">
        <v>79</v>
      </c>
    </row>
  </sheetData>
  <mergeCells count="59">
    <mergeCell ref="A1:J1"/>
    <mergeCell ref="A2:J2"/>
    <mergeCell ref="A3:J3"/>
    <mergeCell ref="A4:B4"/>
    <mergeCell ref="C4:J4"/>
    <mergeCell ref="A5:B5"/>
    <mergeCell ref="C5:E5"/>
    <mergeCell ref="F5:H5"/>
    <mergeCell ref="I5:J5"/>
    <mergeCell ref="A6:B6"/>
    <mergeCell ref="C6:J6"/>
    <mergeCell ref="A7:B7"/>
    <mergeCell ref="C7:J7"/>
    <mergeCell ref="A8:B8"/>
    <mergeCell ref="C8:J8"/>
    <mergeCell ref="E9:F9"/>
    <mergeCell ref="H9:J9"/>
    <mergeCell ref="E10:F10"/>
    <mergeCell ref="H10:J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D19:F19"/>
    <mergeCell ref="H19:I19"/>
    <mergeCell ref="D20:F20"/>
    <mergeCell ref="H20:I20"/>
    <mergeCell ref="D21:F21"/>
    <mergeCell ref="H21:I21"/>
    <mergeCell ref="D22:F22"/>
    <mergeCell ref="H22:I22"/>
    <mergeCell ref="D23:F23"/>
    <mergeCell ref="H23:I23"/>
    <mergeCell ref="D24:F24"/>
    <mergeCell ref="H24:I24"/>
    <mergeCell ref="B25:J25"/>
    <mergeCell ref="A26:C26"/>
    <mergeCell ref="D26:J26"/>
    <mergeCell ref="D27:J27"/>
    <mergeCell ref="A28:C28"/>
    <mergeCell ref="D28:J28"/>
    <mergeCell ref="A32:J32"/>
    <mergeCell ref="A11:A24"/>
    <mergeCell ref="B12:B19"/>
    <mergeCell ref="B20:B23"/>
    <mergeCell ref="C12:C13"/>
    <mergeCell ref="A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舟舟求剑</cp:lastModifiedBy>
  <dcterms:created xsi:type="dcterms:W3CDTF">2021-06-02T08:02:00Z</dcterms:created>
  <cp:lastPrinted>2021-06-02T08:13:00Z</cp:lastPrinted>
  <dcterms:modified xsi:type="dcterms:W3CDTF">2021-07-22T02:20:35Z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42C56E0470CC49EC8DB727F6FAAD4EC2</vt:lpwstr>
  </property>
  <property fmtid="{D5CDD505-2E9C-101B-9397-08002B2CF9AE}" pid="3" name="KSOProductBuildVer">
    <vt:lpwstr>2052-11.1.0.10495</vt:lpwstr>
  </property>
</Properties>
</file>