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管执法9485万元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执法大队对执法中队进行考核</t>
        </r>
      </text>
    </comment>
  </commentList>
</comments>
</file>

<file path=xl/sharedStrings.xml><?xml version="1.0" encoding="utf-8"?>
<sst xmlns="http://schemas.openxmlformats.org/spreadsheetml/2006/main" count="125" uniqueCount="97">
  <si>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0"/>
      </rPr>
      <t>1-5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</si>
  <si>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2020年度街道城管执法经费项目自评表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</si>
  <si>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 xml:space="preserve">单位名称：武汉市东西湖区城市管理执法局  </t>
    </r>
    <r>
      <rPr>
        <sz val="11"/>
        <color theme="1"/>
        <rFont val="Calibri"/>
        <charset val="134"/>
      </rPr>
      <t xml:space="preserve">                                       </t>
    </r>
    <r>
      <rPr>
        <sz val="11"/>
        <color theme="1"/>
        <rFont val="宋体"/>
        <charset val="134"/>
      </rPr>
      <t>填报日期：2021年4月28日</t>
    </r>
  </si>
  <si>
    <t>项目名称</t>
  </si>
  <si>
    <t>街道城管执法经费</t>
  </si>
  <si>
    <t>项目主管部门</t>
  </si>
  <si>
    <t xml:space="preserve">武汉市东西湖区城市管理执法局  </t>
  </si>
  <si>
    <t>项目实施单位</t>
  </si>
  <si>
    <t>执法督察大队</t>
  </si>
  <si>
    <t>项目类别</t>
  </si>
  <si>
    <r>
      <rPr>
        <sz val="11"/>
        <color theme="1"/>
        <rFont val="宋体"/>
        <charset val="134"/>
      </rPr>
      <t xml:space="preserve">1、部门预算项目 √   2、区直专项     </t>
    </r>
    <r>
      <rPr>
        <b/>
        <sz val="11"/>
        <color indexed="8"/>
        <rFont val="宋体"/>
        <charset val="134"/>
      </rPr>
      <t>口</t>
    </r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</si>
  <si>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</si>
  <si>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indexed="8"/>
        <rFont val="宋体"/>
        <charset val="134"/>
      </rPr>
      <t xml:space="preserve">  √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</si>
  <si>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</si>
  <si>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indexed="8"/>
        <rFont val="宋体"/>
        <charset val="134"/>
      </rPr>
      <t xml:space="preserve">   √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</si>
  <si>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</si>
  <si>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</si>
  <si>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</si>
  <si>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</si>
  <si>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0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0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</si>
  <si>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</si>
  <si>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</si>
  <si>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</si>
  <si>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</si>
  <si>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</si>
  <si>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0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</si>
  <si>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0"/>
      </rPr>
      <t>(B)</t>
    </r>
  </si>
  <si>
    <t>得分</t>
  </si>
  <si>
    <t>产出指标</t>
  </si>
  <si>
    <t>数量指标（3分）</t>
  </si>
  <si>
    <t>印发督察通报</t>
  </si>
  <si>
    <t>1份/周</t>
  </si>
  <si>
    <t>专职督察人员设置</t>
  </si>
  <si>
    <t>1人</t>
  </si>
  <si>
    <t>数量指标（4分）</t>
  </si>
  <si>
    <t>协管员人员配置数</t>
  </si>
  <si>
    <t>≤870人</t>
  </si>
  <si>
    <t>1000人</t>
  </si>
  <si>
    <t>质量指标（2分）</t>
  </si>
  <si>
    <t>城管执法考核次数</t>
  </si>
  <si>
    <r>
      <rPr>
        <sz val="11"/>
        <color theme="1"/>
        <rFont val="Calibri"/>
        <charset val="0"/>
      </rPr>
      <t>12</t>
    </r>
    <r>
      <rPr>
        <sz val="11"/>
        <color theme="1"/>
        <rFont val="宋体"/>
        <charset val="134"/>
      </rPr>
      <t>次</t>
    </r>
    <r>
      <rPr>
        <sz val="11"/>
        <color theme="1"/>
        <rFont val="Calibri"/>
        <charset val="0"/>
      </rPr>
      <t>/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</si>
  <si>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Calibri"/>
        <charset val="134"/>
      </rPr>
      <t>9</t>
    </r>
    <r>
      <rPr>
        <sz val="11"/>
        <color theme="1"/>
        <rFont val="宋体"/>
        <charset val="134"/>
      </rPr>
      <t>次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年</t>
    </r>
  </si>
  <si>
    <t>执法行为规范</t>
  </si>
  <si>
    <t>规范</t>
  </si>
  <si>
    <t>规范，但存在少量不规范情况</t>
  </si>
  <si>
    <t>内务管理规范</t>
  </si>
  <si>
    <t>队伍建设规范</t>
  </si>
  <si>
    <t>督查管理规范</t>
  </si>
  <si>
    <t>协管员管理规范</t>
  </si>
  <si>
    <t>质量指标（3分）</t>
  </si>
  <si>
    <t>督察考核次数</t>
  </si>
  <si>
    <t>质量指标（1分）</t>
  </si>
  <si>
    <t>建筑弃料点位销号率</t>
  </si>
  <si>
    <t>建筑垃圾违规运输处置率</t>
  </si>
  <si>
    <t>油烟噪声污染处置率</t>
  </si>
  <si>
    <t>违法占道处置率</t>
  </si>
  <si>
    <t>三长制覆盖率</t>
  </si>
  <si>
    <t>时效指标（5分）</t>
  </si>
  <si>
    <t>督办整改及时率</t>
  </si>
  <si>
    <t>成本指标（5分）</t>
  </si>
  <si>
    <t>经费支出</t>
  </si>
  <si>
    <t>不超预算</t>
  </si>
  <si>
    <t>效益指标
(30分)</t>
  </si>
  <si>
    <t>管理效益指标（5分）</t>
  </si>
  <si>
    <t>《东西湖区城管执法队伍考核管理办法》执行情况</t>
  </si>
  <si>
    <t>严格执行</t>
  </si>
  <si>
    <t>经济效益指标（5分）</t>
  </si>
  <si>
    <t>执法罚款</t>
  </si>
  <si>
    <t>按标准执行</t>
  </si>
  <si>
    <t>社会效益指标（5分）</t>
  </si>
  <si>
    <t>创建无毁绿种菜示范小区</t>
  </si>
  <si>
    <t>12个</t>
  </si>
  <si>
    <t>提升城市整体形象</t>
  </si>
  <si>
    <t>提升</t>
  </si>
  <si>
    <t>可持续性指标（5分）</t>
  </si>
  <si>
    <t>加强油烟噪声法律法规宣传</t>
  </si>
  <si>
    <t>持续</t>
  </si>
  <si>
    <t>持续创建文明城市</t>
  </si>
  <si>
    <t>满意度指标（10分）</t>
  </si>
  <si>
    <t>服务对象满意度（10分）</t>
  </si>
  <si>
    <t>双评议满意率</t>
  </si>
  <si>
    <t>总分</t>
  </si>
  <si>
    <t>偏差大或目标未完成原因分析</t>
  </si>
  <si>
    <t>无</t>
  </si>
  <si>
    <t>改进措施及结果应用方案</t>
  </si>
  <si>
    <t>1.科学预算年度项目资金，高效使用财政资金，避免浪费财政资源。
2.建立健全绩效指标体系，提高预算绩效管理水平，实际执行过程中不断修正避免偏差过大。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</si>
  <si>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</si>
  <si>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</si>
  <si>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0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</si>
  <si>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</si>
  <si>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0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</si>
  <si>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</si>
  <si>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0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0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</si>
  <si>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0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</si>
  <si>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0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0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0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0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</si>
  <si>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0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</si>
  <si>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0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</si>
</sst>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1"/>
      <color theme="1"/>
      <name val="Calibri"/>
      <charset val="0"/>
    </font>
    <font>
      <sz val="11"/>
      <name val="宋体"/>
      <charset val="134"/>
    </font>
    <font>
      <sz val="11"/>
      <name val="Calibri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5" borderId="25" applyNumberFormat="0" applyAlignment="0" applyProtection="0">
      <alignment vertical="center"/>
    </xf>
    <xf numFmtId="0" fontId="26" fillId="25" borderId="19" applyNumberFormat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5" fillId="0" borderId="6" xfId="8" applyFont="1" applyBorder="1" applyAlignment="1">
      <alignment horizontal="center" vertical="center" wrapText="1"/>
    </xf>
    <xf numFmtId="43" fontId="5" fillId="0" borderId="7" xfId="8" applyFont="1" applyBorder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/>
    <xf numFmtId="0" fontId="2" fillId="0" borderId="4" xfId="0" applyFont="1" applyFill="1" applyBorder="1" applyAlignment="1"/>
    <xf numFmtId="0" fontId="2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1" fillId="0" borderId="13" xfId="0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176" fontId="1" fillId="0" borderId="14" xfId="0" applyNumberFormat="1" applyFont="1" applyFill="1" applyBorder="1" applyAlignment="1"/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10" fontId="5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2" fillId="0" borderId="6" xfId="0" applyNumberFormat="1" applyFont="1" applyFill="1" applyBorder="1" applyAlignment="1" applyProtection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/>
    <xf numFmtId="9" fontId="1" fillId="0" borderId="6" xfId="0" applyNumberFormat="1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48"/>
  <sheetViews>
    <sheetView tabSelected="1" zoomScale="115" zoomScaleNormal="115" topLeftCell="A31" workbookViewId="0">
      <selection activeCell="Q38" sqref="Q38"/>
    </sheetView>
  </sheetViews>
  <sheetFormatPr defaultColWidth="10.1" defaultRowHeight="15"/>
  <cols>
    <col min="1" max="1" width="4.13333333333333" style="1" customWidth="1"/>
    <col min="2" max="2" width="7.15833333333333" style="1" customWidth="1"/>
    <col min="3" max="3" width="7.875" style="1" customWidth="1"/>
    <col min="4" max="4" width="9.06666666666667" style="1" customWidth="1"/>
    <col min="5" max="5" width="9.06666666666667" style="1" hidden="1" customWidth="1"/>
    <col min="6" max="6" width="11.775" style="1" customWidth="1"/>
    <col min="7" max="7" width="7" style="1" customWidth="1"/>
    <col min="8" max="8" width="4.375" style="1" customWidth="1"/>
    <col min="9" max="9" width="10.5" style="1" customWidth="1"/>
    <col min="10" max="11" width="5.25" style="1" customWidth="1"/>
    <col min="12" max="12" width="6.91666666666667" style="1" customWidth="1"/>
    <col min="13" max="16384" width="10.1" style="1"/>
  </cols>
  <sheetData>
    <row r="1" s="1" customFormat="1" ht="40.75" customHeight="1" spans="2:12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7.25" customHeight="1" spans="2:12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2.75" customHeight="1" spans="2:12"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33" customHeight="1" spans="2:12">
      <c r="B4" s="8" t="s">
        <v>3</v>
      </c>
      <c r="C4" s="9"/>
      <c r="D4" s="10" t="s">
        <v>4</v>
      </c>
      <c r="E4" s="10"/>
      <c r="F4" s="9"/>
      <c r="G4" s="9"/>
      <c r="H4" s="9"/>
      <c r="I4" s="9"/>
      <c r="J4" s="9"/>
      <c r="K4" s="9"/>
      <c r="L4" s="9"/>
    </row>
    <row r="5" s="1" customFormat="1" ht="34" customHeight="1" spans="2:12">
      <c r="B5" s="11" t="s">
        <v>5</v>
      </c>
      <c r="C5" s="12"/>
      <c r="D5" s="13" t="s">
        <v>6</v>
      </c>
      <c r="E5" s="14"/>
      <c r="F5" s="15"/>
      <c r="G5" s="12"/>
      <c r="H5" s="16" t="s">
        <v>7</v>
      </c>
      <c r="I5" s="15"/>
      <c r="J5" s="12"/>
      <c r="K5" s="52" t="s">
        <v>8</v>
      </c>
      <c r="L5" s="12"/>
    </row>
    <row r="6" s="1" customFormat="1" ht="34" customHeight="1" spans="2:12">
      <c r="B6" s="17" t="s">
        <v>9</v>
      </c>
      <c r="C6" s="18"/>
      <c r="D6" s="19" t="s">
        <v>10</v>
      </c>
      <c r="E6" s="20"/>
      <c r="F6" s="21"/>
      <c r="G6" s="21"/>
      <c r="H6" s="21"/>
      <c r="I6" s="21"/>
      <c r="J6" s="21"/>
      <c r="K6" s="21"/>
      <c r="L6" s="53"/>
    </row>
    <row r="7" s="1" customFormat="1" ht="34" customHeight="1" spans="2:12">
      <c r="B7" s="17" t="s">
        <v>11</v>
      </c>
      <c r="C7" s="18"/>
      <c r="D7" s="19" t="s">
        <v>12</v>
      </c>
      <c r="E7" s="20"/>
      <c r="F7" s="21"/>
      <c r="G7" s="21"/>
      <c r="H7" s="21"/>
      <c r="I7" s="21"/>
      <c r="J7" s="21"/>
      <c r="K7" s="21"/>
      <c r="L7" s="53"/>
    </row>
    <row r="8" s="1" customFormat="1" ht="45" customHeight="1" spans="2:12">
      <c r="B8" s="17" t="s">
        <v>13</v>
      </c>
      <c r="C8" s="18"/>
      <c r="D8" s="19" t="s">
        <v>14</v>
      </c>
      <c r="E8" s="20"/>
      <c r="F8" s="22"/>
      <c r="G8" s="22"/>
      <c r="H8" s="22"/>
      <c r="I8" s="22"/>
      <c r="J8" s="22"/>
      <c r="K8" s="22"/>
      <c r="L8" s="54"/>
    </row>
    <row r="9" s="1" customFormat="1" ht="35" customHeight="1" spans="2:12">
      <c r="B9" s="17" t="s">
        <v>15</v>
      </c>
      <c r="C9" s="23"/>
      <c r="D9" s="24"/>
      <c r="E9" s="24"/>
      <c r="F9" s="17" t="s">
        <v>16</v>
      </c>
      <c r="G9" s="17" t="s">
        <v>17</v>
      </c>
      <c r="H9" s="18"/>
      <c r="I9" s="17" t="s">
        <v>18</v>
      </c>
      <c r="J9" s="55" t="s">
        <v>19</v>
      </c>
      <c r="K9" s="29"/>
      <c r="L9" s="18"/>
    </row>
    <row r="10" s="1" customFormat="1" ht="34" customHeight="1" spans="2:12">
      <c r="B10" s="25"/>
      <c r="C10" s="12"/>
      <c r="D10" s="24" t="s">
        <v>20</v>
      </c>
      <c r="E10" s="24"/>
      <c r="F10" s="26">
        <v>94850000</v>
      </c>
      <c r="G10" s="26">
        <v>84506978</v>
      </c>
      <c r="H10" s="27"/>
      <c r="I10" s="56">
        <f>G10/F10</f>
        <v>0.890953906167633</v>
      </c>
      <c r="J10" s="57">
        <f>20*I10</f>
        <v>17.8190781233527</v>
      </c>
      <c r="K10" s="58"/>
      <c r="L10" s="59"/>
    </row>
    <row r="11" s="1" customFormat="1" ht="35" customHeight="1" spans="2:12">
      <c r="B11" s="8" t="s">
        <v>21</v>
      </c>
      <c r="C11" s="28" t="s">
        <v>22</v>
      </c>
      <c r="D11" s="24" t="s">
        <v>23</v>
      </c>
      <c r="E11" s="24"/>
      <c r="F11" s="17" t="s">
        <v>24</v>
      </c>
      <c r="G11" s="29"/>
      <c r="H11" s="18"/>
      <c r="I11" s="55" t="s">
        <v>25</v>
      </c>
      <c r="J11" s="55" t="s">
        <v>26</v>
      </c>
      <c r="K11" s="18"/>
      <c r="L11" s="17" t="s">
        <v>27</v>
      </c>
    </row>
    <row r="12" s="1" customFormat="1" ht="35" customHeight="1" spans="2:12">
      <c r="B12" s="8"/>
      <c r="C12" s="30" t="s">
        <v>28</v>
      </c>
      <c r="D12" s="19" t="s">
        <v>29</v>
      </c>
      <c r="E12" s="19">
        <v>2</v>
      </c>
      <c r="F12" s="31" t="s">
        <v>30</v>
      </c>
      <c r="G12" s="29"/>
      <c r="H12" s="18"/>
      <c r="I12" s="60" t="s">
        <v>31</v>
      </c>
      <c r="J12" s="60">
        <v>24</v>
      </c>
      <c r="K12" s="18"/>
      <c r="L12" s="61">
        <f>J12/52*3</f>
        <v>1.38461538461538</v>
      </c>
    </row>
    <row r="13" s="1" customFormat="1" ht="35" customHeight="1" spans="2:12">
      <c r="B13" s="8"/>
      <c r="C13" s="30"/>
      <c r="D13" s="19" t="s">
        <v>29</v>
      </c>
      <c r="E13" s="19">
        <v>3</v>
      </c>
      <c r="F13" s="31" t="s">
        <v>32</v>
      </c>
      <c r="G13" s="29"/>
      <c r="H13" s="18"/>
      <c r="I13" s="60" t="s">
        <v>33</v>
      </c>
      <c r="J13" s="60">
        <v>3</v>
      </c>
      <c r="K13" s="18"/>
      <c r="L13" s="17">
        <v>3</v>
      </c>
    </row>
    <row r="14" s="1" customFormat="1" ht="35" customHeight="1" spans="2:12">
      <c r="B14" s="8"/>
      <c r="C14" s="30"/>
      <c r="D14" s="19" t="s">
        <v>34</v>
      </c>
      <c r="E14" s="19">
        <v>5</v>
      </c>
      <c r="F14" s="31" t="s">
        <v>35</v>
      </c>
      <c r="G14" s="29"/>
      <c r="H14" s="18"/>
      <c r="I14" s="62" t="s">
        <v>36</v>
      </c>
      <c r="J14" s="60" t="s">
        <v>37</v>
      </c>
      <c r="K14" s="18"/>
      <c r="L14" s="17">
        <v>0</v>
      </c>
    </row>
    <row r="15" s="1" customFormat="1" ht="35" customHeight="1" spans="2:12">
      <c r="B15" s="8"/>
      <c r="C15" s="30"/>
      <c r="D15" s="19" t="s">
        <v>38</v>
      </c>
      <c r="E15" s="19">
        <v>2</v>
      </c>
      <c r="F15" s="31" t="s">
        <v>39</v>
      </c>
      <c r="G15" s="29"/>
      <c r="H15" s="18"/>
      <c r="I15" s="63" t="s">
        <v>40</v>
      </c>
      <c r="J15" s="17" t="s">
        <v>41</v>
      </c>
      <c r="K15" s="18"/>
      <c r="L15" s="17">
        <f>9/12*2</f>
        <v>1.5</v>
      </c>
    </row>
    <row r="16" s="1" customFormat="1" ht="45" customHeight="1" spans="2:12">
      <c r="B16" s="8"/>
      <c r="C16" s="30"/>
      <c r="D16" s="19" t="s">
        <v>38</v>
      </c>
      <c r="E16" s="19">
        <v>2</v>
      </c>
      <c r="F16" s="31" t="s">
        <v>42</v>
      </c>
      <c r="G16" s="29"/>
      <c r="H16" s="18"/>
      <c r="I16" s="60" t="s">
        <v>43</v>
      </c>
      <c r="J16" s="31" t="s">
        <v>44</v>
      </c>
      <c r="K16" s="18"/>
      <c r="L16" s="17">
        <v>1</v>
      </c>
    </row>
    <row r="17" s="1" customFormat="1" ht="45" customHeight="1" spans="2:12">
      <c r="B17" s="8"/>
      <c r="C17" s="30"/>
      <c r="D17" s="19" t="s">
        <v>38</v>
      </c>
      <c r="E17" s="19">
        <v>2</v>
      </c>
      <c r="F17" s="31" t="s">
        <v>45</v>
      </c>
      <c r="G17" s="29"/>
      <c r="H17" s="18"/>
      <c r="I17" s="60" t="s">
        <v>43</v>
      </c>
      <c r="J17" s="31" t="s">
        <v>44</v>
      </c>
      <c r="K17" s="18"/>
      <c r="L17" s="17">
        <v>1</v>
      </c>
    </row>
    <row r="18" s="1" customFormat="1" ht="45" customHeight="1" spans="2:12">
      <c r="B18" s="8"/>
      <c r="C18" s="30"/>
      <c r="D18" s="19" t="s">
        <v>38</v>
      </c>
      <c r="E18" s="19">
        <v>2</v>
      </c>
      <c r="F18" s="31" t="s">
        <v>46</v>
      </c>
      <c r="G18" s="29"/>
      <c r="H18" s="18"/>
      <c r="I18" s="60" t="s">
        <v>43</v>
      </c>
      <c r="J18" s="31" t="s">
        <v>43</v>
      </c>
      <c r="K18" s="18"/>
      <c r="L18" s="17">
        <v>2</v>
      </c>
    </row>
    <row r="19" s="1" customFormat="1" ht="45" customHeight="1" spans="2:12">
      <c r="B19" s="8"/>
      <c r="C19" s="30"/>
      <c r="D19" s="19" t="s">
        <v>38</v>
      </c>
      <c r="E19" s="19">
        <v>2</v>
      </c>
      <c r="F19" s="31" t="s">
        <v>47</v>
      </c>
      <c r="G19" s="29"/>
      <c r="H19" s="18"/>
      <c r="I19" s="60" t="s">
        <v>43</v>
      </c>
      <c r="J19" s="31" t="s">
        <v>44</v>
      </c>
      <c r="K19" s="18"/>
      <c r="L19" s="17">
        <v>1</v>
      </c>
    </row>
    <row r="20" s="1" customFormat="1" ht="35" customHeight="1" spans="2:12">
      <c r="B20" s="8"/>
      <c r="C20" s="30"/>
      <c r="D20" s="19" t="s">
        <v>38</v>
      </c>
      <c r="E20" s="19">
        <v>2</v>
      </c>
      <c r="F20" s="31" t="s">
        <v>48</v>
      </c>
      <c r="G20" s="29"/>
      <c r="H20" s="18"/>
      <c r="I20" s="60" t="s">
        <v>43</v>
      </c>
      <c r="J20" s="31" t="s">
        <v>43</v>
      </c>
      <c r="K20" s="18"/>
      <c r="L20" s="17">
        <v>2</v>
      </c>
    </row>
    <row r="21" s="1" customFormat="1" ht="35" customHeight="1" spans="2:12">
      <c r="B21" s="8"/>
      <c r="C21" s="30"/>
      <c r="D21" s="19" t="s">
        <v>49</v>
      </c>
      <c r="E21" s="19">
        <v>3</v>
      </c>
      <c r="F21" s="31" t="s">
        <v>50</v>
      </c>
      <c r="G21" s="29"/>
      <c r="H21" s="18"/>
      <c r="I21" s="63" t="s">
        <v>40</v>
      </c>
      <c r="J21" s="64"/>
      <c r="K21" s="65"/>
      <c r="L21" s="17">
        <v>3</v>
      </c>
    </row>
    <row r="22" s="1" customFormat="1" ht="35" customHeight="1" spans="2:12">
      <c r="B22" s="8"/>
      <c r="C22" s="30"/>
      <c r="D22" s="19" t="s">
        <v>51</v>
      </c>
      <c r="E22" s="19">
        <v>1</v>
      </c>
      <c r="F22" s="31" t="s">
        <v>52</v>
      </c>
      <c r="G22" s="29"/>
      <c r="H22" s="18"/>
      <c r="I22" s="66">
        <v>1</v>
      </c>
      <c r="J22" s="66">
        <v>1</v>
      </c>
      <c r="K22" s="18"/>
      <c r="L22" s="17">
        <v>1</v>
      </c>
    </row>
    <row r="23" s="1" customFormat="1" ht="35" customHeight="1" spans="2:12">
      <c r="B23" s="8"/>
      <c r="C23" s="30"/>
      <c r="D23" s="19" t="s">
        <v>51</v>
      </c>
      <c r="E23" s="19">
        <v>1</v>
      </c>
      <c r="F23" s="31" t="s">
        <v>53</v>
      </c>
      <c r="G23" s="29"/>
      <c r="H23" s="18"/>
      <c r="I23" s="66">
        <v>1</v>
      </c>
      <c r="J23" s="66">
        <v>1</v>
      </c>
      <c r="K23" s="18"/>
      <c r="L23" s="17">
        <v>1</v>
      </c>
    </row>
    <row r="24" s="1" customFormat="1" ht="35" customHeight="1" spans="2:12">
      <c r="B24" s="8"/>
      <c r="C24" s="30"/>
      <c r="D24" s="19" t="s">
        <v>51</v>
      </c>
      <c r="E24" s="19">
        <v>1</v>
      </c>
      <c r="F24" s="31" t="s">
        <v>54</v>
      </c>
      <c r="G24" s="29"/>
      <c r="H24" s="18"/>
      <c r="I24" s="66">
        <v>1</v>
      </c>
      <c r="J24" s="66">
        <v>1</v>
      </c>
      <c r="K24" s="18"/>
      <c r="L24" s="17">
        <v>1</v>
      </c>
    </row>
    <row r="25" s="1" customFormat="1" ht="35" customHeight="1" spans="2:12">
      <c r="B25" s="8"/>
      <c r="C25" s="30"/>
      <c r="D25" s="19" t="s">
        <v>51</v>
      </c>
      <c r="E25" s="19">
        <v>1</v>
      </c>
      <c r="F25" s="31" t="s">
        <v>55</v>
      </c>
      <c r="G25" s="29"/>
      <c r="H25" s="18"/>
      <c r="I25" s="66">
        <v>1</v>
      </c>
      <c r="J25" s="66">
        <v>1</v>
      </c>
      <c r="K25" s="18"/>
      <c r="L25" s="17">
        <v>1</v>
      </c>
    </row>
    <row r="26" s="1" customFormat="1" ht="35" customHeight="1" spans="2:12">
      <c r="B26" s="8"/>
      <c r="C26" s="30"/>
      <c r="D26" s="19" t="s">
        <v>51</v>
      </c>
      <c r="E26" s="19">
        <v>1</v>
      </c>
      <c r="F26" s="31" t="s">
        <v>56</v>
      </c>
      <c r="G26" s="29"/>
      <c r="H26" s="18"/>
      <c r="I26" s="66">
        <v>0.7</v>
      </c>
      <c r="J26" s="66">
        <v>0.74</v>
      </c>
      <c r="K26" s="18"/>
      <c r="L26" s="17">
        <v>1</v>
      </c>
    </row>
    <row r="27" s="1" customFormat="1" ht="35" customHeight="1" spans="2:12">
      <c r="B27" s="8"/>
      <c r="C27" s="30"/>
      <c r="D27" s="19" t="s">
        <v>57</v>
      </c>
      <c r="E27" s="19">
        <v>5</v>
      </c>
      <c r="F27" s="31" t="s">
        <v>58</v>
      </c>
      <c r="G27" s="29"/>
      <c r="H27" s="18"/>
      <c r="I27" s="66">
        <v>1</v>
      </c>
      <c r="J27" s="66">
        <v>1</v>
      </c>
      <c r="K27" s="18"/>
      <c r="L27" s="17">
        <v>5</v>
      </c>
    </row>
    <row r="28" s="1" customFormat="1" ht="36" customHeight="1" spans="2:12">
      <c r="B28" s="8"/>
      <c r="C28" s="32"/>
      <c r="D28" s="19" t="s">
        <v>59</v>
      </c>
      <c r="E28" s="19">
        <v>5</v>
      </c>
      <c r="F28" s="31" t="s">
        <v>60</v>
      </c>
      <c r="G28" s="29"/>
      <c r="H28" s="18"/>
      <c r="I28" s="31" t="s">
        <v>61</v>
      </c>
      <c r="J28" s="17" t="s">
        <v>61</v>
      </c>
      <c r="K28" s="18"/>
      <c r="L28" s="17">
        <v>5</v>
      </c>
    </row>
    <row r="29" s="1" customFormat="1" ht="36" customHeight="1" spans="2:12">
      <c r="B29" s="8"/>
      <c r="C29" s="33" t="s">
        <v>62</v>
      </c>
      <c r="D29" s="19" t="s">
        <v>63</v>
      </c>
      <c r="E29" s="19">
        <v>5</v>
      </c>
      <c r="F29" s="31" t="s">
        <v>64</v>
      </c>
      <c r="G29" s="29"/>
      <c r="H29" s="18"/>
      <c r="I29" s="62" t="s">
        <v>65</v>
      </c>
      <c r="J29" s="64" t="s">
        <v>65</v>
      </c>
      <c r="K29" s="65"/>
      <c r="L29" s="17">
        <v>5</v>
      </c>
    </row>
    <row r="30" s="1" customFormat="1" ht="37" customHeight="1" spans="2:12">
      <c r="B30" s="8"/>
      <c r="C30" s="34"/>
      <c r="D30" s="19" t="s">
        <v>66</v>
      </c>
      <c r="E30" s="19">
        <v>5</v>
      </c>
      <c r="F30" s="31" t="s">
        <v>67</v>
      </c>
      <c r="G30" s="29"/>
      <c r="H30" s="18"/>
      <c r="I30" s="31" t="s">
        <v>68</v>
      </c>
      <c r="J30" s="64" t="s">
        <v>68</v>
      </c>
      <c r="K30" s="65"/>
      <c r="L30" s="17">
        <v>5</v>
      </c>
    </row>
    <row r="31" s="1" customFormat="1" ht="37" customHeight="1" spans="2:12">
      <c r="B31" s="8"/>
      <c r="C31" s="34"/>
      <c r="D31" s="19" t="s">
        <v>69</v>
      </c>
      <c r="E31" s="19">
        <v>5</v>
      </c>
      <c r="F31" s="31" t="s">
        <v>70</v>
      </c>
      <c r="G31" s="29"/>
      <c r="H31" s="18"/>
      <c r="I31" s="31" t="s">
        <v>71</v>
      </c>
      <c r="J31" s="17">
        <v>12</v>
      </c>
      <c r="K31" s="18"/>
      <c r="L31" s="17">
        <v>5</v>
      </c>
    </row>
    <row r="32" s="1" customFormat="1" ht="37" customHeight="1" spans="2:12">
      <c r="B32" s="8"/>
      <c r="C32" s="34"/>
      <c r="D32" s="19" t="s">
        <v>69</v>
      </c>
      <c r="E32" s="19">
        <v>5</v>
      </c>
      <c r="F32" s="31" t="s">
        <v>72</v>
      </c>
      <c r="G32" s="29"/>
      <c r="H32" s="18"/>
      <c r="I32" s="31" t="s">
        <v>73</v>
      </c>
      <c r="J32" s="17" t="s">
        <v>73</v>
      </c>
      <c r="K32" s="18"/>
      <c r="L32" s="17">
        <v>5</v>
      </c>
    </row>
    <row r="33" s="1" customFormat="1" ht="37" customHeight="1" spans="2:12">
      <c r="B33" s="8"/>
      <c r="C33" s="34"/>
      <c r="D33" s="19" t="s">
        <v>74</v>
      </c>
      <c r="E33" s="19">
        <v>5</v>
      </c>
      <c r="F33" s="31" t="s">
        <v>75</v>
      </c>
      <c r="G33" s="29"/>
      <c r="H33" s="18"/>
      <c r="I33" s="31" t="s">
        <v>76</v>
      </c>
      <c r="J33" s="17" t="s">
        <v>76</v>
      </c>
      <c r="K33" s="18"/>
      <c r="L33" s="17">
        <v>5</v>
      </c>
    </row>
    <row r="34" s="1" customFormat="1" ht="37" customHeight="1" spans="2:12">
      <c r="B34" s="8"/>
      <c r="C34" s="35"/>
      <c r="D34" s="36" t="s">
        <v>74</v>
      </c>
      <c r="E34" s="36">
        <v>5</v>
      </c>
      <c r="F34" s="31" t="s">
        <v>77</v>
      </c>
      <c r="G34" s="29"/>
      <c r="H34" s="18"/>
      <c r="I34" s="31" t="s">
        <v>76</v>
      </c>
      <c r="J34" s="17" t="s">
        <v>76</v>
      </c>
      <c r="K34" s="18"/>
      <c r="L34" s="17">
        <v>5</v>
      </c>
    </row>
    <row r="35" s="1" customFormat="1" ht="42.5" customHeight="1" spans="2:12">
      <c r="B35" s="8"/>
      <c r="C35" s="37" t="s">
        <v>78</v>
      </c>
      <c r="D35" s="10" t="s">
        <v>79</v>
      </c>
      <c r="E35" s="10">
        <v>5</v>
      </c>
      <c r="F35" s="33" t="s">
        <v>80</v>
      </c>
      <c r="G35" s="29"/>
      <c r="H35" s="18"/>
      <c r="I35" s="63">
        <v>0.95</v>
      </c>
      <c r="J35" s="66">
        <v>1</v>
      </c>
      <c r="K35" s="18"/>
      <c r="L35" s="17">
        <v>10</v>
      </c>
    </row>
    <row r="36" s="1" customFormat="1" ht="38" customHeight="1" spans="2:12">
      <c r="B36" s="38" t="s">
        <v>81</v>
      </c>
      <c r="C36" s="39">
        <f>SUM(L12:L35)+J10</f>
        <v>88.7036935079681</v>
      </c>
      <c r="D36" s="40"/>
      <c r="E36" s="40"/>
      <c r="F36" s="41"/>
      <c r="G36" s="41"/>
      <c r="H36" s="41"/>
      <c r="I36" s="41"/>
      <c r="J36" s="41"/>
      <c r="K36" s="41"/>
      <c r="L36" s="67"/>
    </row>
    <row r="37" s="1" customFormat="1" ht="73" customHeight="1" spans="2:12">
      <c r="B37" s="42" t="s">
        <v>82</v>
      </c>
      <c r="C37" s="43"/>
      <c r="D37" s="44"/>
      <c r="E37" s="44"/>
      <c r="F37" s="10" t="s">
        <v>83</v>
      </c>
      <c r="G37" s="45"/>
      <c r="H37" s="45"/>
      <c r="I37" s="45"/>
      <c r="J37" s="45"/>
      <c r="K37" s="45"/>
      <c r="L37" s="45"/>
    </row>
    <row r="38" s="1" customFormat="1" ht="84" customHeight="1" spans="2:12">
      <c r="B38" s="46" t="s">
        <v>84</v>
      </c>
      <c r="C38" s="47"/>
      <c r="D38" s="47"/>
      <c r="E38" s="47"/>
      <c r="F38" s="10" t="s">
        <v>85</v>
      </c>
      <c r="G38" s="45"/>
      <c r="H38" s="45"/>
      <c r="I38" s="45"/>
      <c r="J38" s="45"/>
      <c r="K38" s="45"/>
      <c r="L38" s="45"/>
    </row>
    <row r="39" s="1" customFormat="1" ht="82" customHeight="1" spans="2:12">
      <c r="B39" s="10" t="s">
        <v>86</v>
      </c>
      <c r="C39" s="10"/>
      <c r="D39" s="10"/>
      <c r="E39" s="10"/>
      <c r="F39" s="48" t="s">
        <v>87</v>
      </c>
      <c r="G39" s="48"/>
      <c r="H39" s="48"/>
      <c r="I39" s="48"/>
      <c r="J39" s="48"/>
      <c r="K39" s="48"/>
      <c r="L39" s="48"/>
    </row>
    <row r="40" s="1" customFormat="1" spans="2:2">
      <c r="B40" s="1" t="s">
        <v>88</v>
      </c>
    </row>
    <row r="41" s="1" customFormat="1" spans="2:2">
      <c r="B41" s="49" t="s">
        <v>89</v>
      </c>
    </row>
    <row r="42" s="1" customFormat="1" spans="2:2">
      <c r="B42" s="1" t="s">
        <v>90</v>
      </c>
    </row>
    <row r="43" s="1" customFormat="1" customHeight="1" spans="2:12">
      <c r="B43" s="50" t="s">
        <v>91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</row>
    <row r="44" s="1" customFormat="1" spans="2:2">
      <c r="B44" s="51" t="s">
        <v>92</v>
      </c>
    </row>
    <row r="45" s="1" customFormat="1" spans="2:2">
      <c r="B45" s="51" t="s">
        <v>93</v>
      </c>
    </row>
    <row r="46" s="1" customFormat="1" spans="2:2">
      <c r="B46" s="51" t="s">
        <v>94</v>
      </c>
    </row>
    <row r="47" s="1" customFormat="1" spans="2:2">
      <c r="B47" s="51" t="s">
        <v>95</v>
      </c>
    </row>
    <row r="48" s="1" customFormat="1" spans="2:2">
      <c r="B48" s="51" t="s">
        <v>96</v>
      </c>
    </row>
  </sheetData>
  <mergeCells count="80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C36:L36"/>
    <mergeCell ref="B37:D37"/>
    <mergeCell ref="F37:L37"/>
    <mergeCell ref="F38:L38"/>
    <mergeCell ref="B39:D39"/>
    <mergeCell ref="F39:L39"/>
    <mergeCell ref="B43:L43"/>
    <mergeCell ref="B11:B35"/>
    <mergeCell ref="C12:C28"/>
    <mergeCell ref="C29:C34"/>
    <mergeCell ref="B9:C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城管执法9485万元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2021-05-26T16:41:00Z</dcterms:created>
  <dcterms:modified xsi:type="dcterms:W3CDTF">2021-11-09T00:16:10Z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3041F7757B4F43E09B4DB3660E3D3E93</vt:lpwstr>
  </property>
  <property fmtid="{D5CDD505-2E9C-101B-9397-08002B2CF9AE}" pid="3" name="KSOProductBuildVer">
    <vt:lpwstr>2052-11.1.0.10700</vt:lpwstr>
  </property>
</Properties>
</file>