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公厕" sheetId="1" r:id="rId1"/>
  </sheets>
  <calcPr calcId="144525"/>
</workbook>
</file>

<file path=xl/sharedStrings.xml><?xml version="1.0" encoding="utf-8"?>
<sst xmlns="http://schemas.openxmlformats.org/spreadsheetml/2006/main" count="85" uniqueCount="74">
  <si>
    <r>
      <rPr>
        <sz val="11"/>
        <color theme="1"/>
        <rFont val="宋体"/>
        <charset val="134"/>
      </rPr>
      <t>附件</t>
    </r>
    <r>
      <rPr>
        <sz val="11"/>
        <color theme="1"/>
        <rFont val="Calibri"/>
        <charset val="134"/>
      </rPr>
      <t>1-1</t>
    </r>
    <r>
      <rPr>
        <sz val="11"/>
        <color theme="1"/>
        <rFont val="宋体"/>
        <charset val="134"/>
      </rPr>
      <t>：</t>
    </r>
  </si>
  <si>
    <r>
      <rPr>
        <b/>
        <sz val="14"/>
        <color theme="1"/>
        <rFont val="宋体"/>
        <charset val="134"/>
      </rPr>
      <t>2020年度燃气管理经费项目自评表</t>
    </r>
    <r>
      <rPr>
        <sz val="11"/>
        <color theme="1"/>
        <rFont val="Calibri"/>
        <charset val="134"/>
      </rPr>
      <t xml:space="preserve">                                                                  </t>
    </r>
  </si>
  <si>
    <r>
      <rPr>
        <sz val="11"/>
        <color theme="1"/>
        <rFont val="宋体"/>
        <charset val="134"/>
      </rPr>
      <t>单位名称：东西湖区燃气热力服务中心</t>
    </r>
    <r>
      <rPr>
        <sz val="11"/>
        <color theme="1"/>
        <rFont val="Calibri"/>
        <charset val="134"/>
      </rPr>
      <t xml:space="preserve">                                                                                       </t>
    </r>
    <r>
      <rPr>
        <sz val="11"/>
        <color theme="1"/>
        <rFont val="宋体"/>
        <charset val="134"/>
      </rPr>
      <t>填报日期：2021年5月</t>
    </r>
    <r>
      <rPr>
        <sz val="11"/>
        <color theme="1"/>
        <rFont val="Calibri"/>
        <charset val="134"/>
      </rPr>
      <t>25</t>
    </r>
    <r>
      <rPr>
        <sz val="11"/>
        <color theme="1"/>
        <rFont val="宋体"/>
        <charset val="134"/>
      </rPr>
      <t>日</t>
    </r>
  </si>
  <si>
    <t>项目名称</t>
  </si>
  <si>
    <t>燃气管理经费</t>
  </si>
  <si>
    <t>项目主管部门</t>
  </si>
  <si>
    <t>东西湖区城管局</t>
  </si>
  <si>
    <t>项目实施单位</t>
  </si>
  <si>
    <t>燃管办</t>
  </si>
  <si>
    <t>项目类别</t>
  </si>
  <si>
    <t>1、部门预算项目 √   2、区直专项     口</t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</si>
  <si>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</si>
  <si>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</si>
  <si>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</si>
  <si>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√</t>
    </r>
    <r>
      <rPr>
        <b/>
        <sz val="11"/>
        <color theme="1"/>
        <rFont val="宋体"/>
        <charset val="134"/>
      </rPr>
      <t xml:space="preserve">    </t>
    </r>
    <r>
      <rPr>
        <sz val="11"/>
        <color theme="1"/>
        <rFont val="宋体"/>
        <charset val="134"/>
      </rPr>
      <t>2、延续性项目  口      3 、一次性项目 口</t>
    </r>
  </si>
  <si>
    <r>
      <rPr>
        <sz val="11"/>
        <color theme="1"/>
        <rFont val="微软雅黑"/>
        <charset val="134"/>
      </rPr>
      <t>预算执行
情况</t>
    </r>
    <r>
      <rPr>
        <sz val="11"/>
        <color theme="1"/>
        <rFont val="Calibri"/>
        <charset val="134"/>
      </rPr>
      <t>(</t>
    </r>
    <r>
      <rPr>
        <sz val="11"/>
        <color theme="1"/>
        <rFont val="宋体"/>
        <charset val="134"/>
      </rPr>
      <t>元）</t>
    </r>
    <r>
      <rPr>
        <sz val="11"/>
        <color theme="1"/>
        <rFont val="Calibri"/>
        <charset val="134"/>
      </rPr>
      <t xml:space="preserve">
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)</t>
    </r>
  </si>
  <si>
    <r>
      <rPr>
        <sz val="11"/>
        <color theme="1"/>
        <rFont val="宋体"/>
        <charset val="134"/>
      </rPr>
      <t>预算数</t>
    </r>
    <r>
      <rPr>
        <sz val="11"/>
        <color theme="1"/>
        <rFont val="Calibri"/>
        <charset val="134"/>
      </rPr>
      <t>(A)</t>
    </r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</si>
  <si>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</si>
  <si>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</si>
  <si>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</si>
  <si>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</si>
  <si>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</si>
  <si>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</si>
  <si>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</si>
  <si>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</si>
  <si>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</si>
  <si>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</si>
  <si>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</si>
  <si>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
40 分)</t>
  </si>
  <si>
    <t>数量指标</t>
  </si>
  <si>
    <t>宣传次数</t>
  </si>
  <si>
    <t>打非治违</t>
  </si>
  <si>
    <t>抽查12个街道的瓶装气餐饮企业、供应站点</t>
  </si>
  <si>
    <t>开展消防应急演练</t>
  </si>
  <si>
    <t xml:space="preserve">质量指标
</t>
  </si>
  <si>
    <t>“大城管”市政设施（燃气）单项考核排名</t>
  </si>
  <si>
    <t>新城区保三争二</t>
  </si>
  <si>
    <t>新城区第一</t>
  </si>
  <si>
    <t xml:space="preserve">时效指标
</t>
  </si>
  <si>
    <t>燃气突发事件处理</t>
  </si>
  <si>
    <t>及时处置</t>
  </si>
  <si>
    <t>效益指标（30分）</t>
  </si>
  <si>
    <t xml:space="preserve">管理效益指标
</t>
  </si>
  <si>
    <t>隐患整改率</t>
  </si>
  <si>
    <t>燃气供应场站检查</t>
  </si>
  <si>
    <t>全覆盖</t>
  </si>
  <si>
    <t xml:space="preserve">社会效益指标
</t>
  </si>
  <si>
    <t>燃气行业安全生产事故率</t>
  </si>
  <si>
    <t>铺设天然气干管公里数</t>
  </si>
  <si>
    <t xml:space="preserve">可持续性指标
</t>
  </si>
  <si>
    <t>燃气市场管理</t>
  </si>
  <si>
    <t>规范化</t>
  </si>
  <si>
    <t>智慧燃气平台建设</t>
  </si>
  <si>
    <t>完成钢瓶打码</t>
  </si>
  <si>
    <r>
      <rPr>
        <sz val="11"/>
        <color theme="1"/>
        <rFont val="宋体"/>
        <charset val="134"/>
      </rPr>
      <t>满意度指标（1</t>
    </r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分）</t>
    </r>
  </si>
  <si>
    <t>服务对象满意度</t>
  </si>
  <si>
    <t>督办件回复满意度</t>
  </si>
  <si>
    <t>双评议差评率</t>
  </si>
  <si>
    <t>总分</t>
  </si>
  <si>
    <t>偏差大或目标未完成原因分析</t>
  </si>
  <si>
    <t>1、未能科学制定燃气管理项目绩效，执行力度不强；
2、存在新冠疫情无法开展宣传、进行施工的客观原因。</t>
  </si>
  <si>
    <t>改进措施及结果应用方案</t>
  </si>
  <si>
    <t>1. 科学预算年度项目资金，高效使用财政资金，避免浪费财政资源。
2.建立健全绩效指标体系，制定最能反映项目绩效管理要求的关键性指标，实际执行过程不断修正避免偏差过大。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</si>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</sst>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177" formatCode="_ \¥* #,##0.00_ ;_ \¥* \-#,##0.00_ ;_ \¥* &quot;-&quot;??_ ;_ @_ "/>
    <numFmt numFmtId="178" formatCode="0_);[Red]\(0\)"/>
  </numFmts>
  <fonts count="27">
    <font>
      <sz val="11"/>
      <color theme="1"/>
      <name val="Calibri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11"/>
      <color rgb="FFFF0000"/>
      <name val="宋体"/>
      <charset val="134"/>
    </font>
    <font>
      <sz val="11"/>
      <color rgb="FFFF0000"/>
      <name val="Calibri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4" borderId="2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5" borderId="28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27" borderId="31" applyNumberFormat="0" applyAlignment="0" applyProtection="0">
      <alignment vertical="center"/>
    </xf>
    <xf numFmtId="0" fontId="23" fillId="27" borderId="27" applyNumberFormat="0" applyAlignment="0" applyProtection="0">
      <alignment vertical="center"/>
    </xf>
    <xf numFmtId="0" fontId="19" fillId="22" borderId="2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</cellStyleXfs>
  <cellXfs count="8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3" fontId="0" fillId="0" borderId="0" xfId="8" applyFont="1" applyFill="1" applyAlignment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0" fontId="2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0" fillId="0" borderId="5" xfId="0" applyFill="1" applyBorder="1"/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/>
    <xf numFmtId="0" fontId="2" fillId="0" borderId="8" xfId="0" applyFont="1" applyFill="1" applyBorder="1" applyAlignment="1">
      <alignment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0" fillId="0" borderId="10" xfId="0" applyFill="1" applyBorder="1"/>
    <xf numFmtId="43" fontId="0" fillId="0" borderId="6" xfId="8" applyFont="1" applyFill="1" applyBorder="1" applyAlignment="1">
      <alignment horizontal="center" vertical="center" wrapText="1"/>
    </xf>
    <xf numFmtId="43" fontId="0" fillId="0" borderId="7" xfId="8" applyFont="1" applyFill="1" applyBorder="1" applyAlignment="1"/>
    <xf numFmtId="10" fontId="0" fillId="0" borderId="6" xfId="11" applyNumberFormat="1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2" xfId="0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7" xfId="8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2" xfId="8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8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9" fontId="0" fillId="0" borderId="6" xfId="8" applyNumberFormat="1" applyFont="1" applyFill="1" applyBorder="1" applyAlignment="1">
      <alignment horizontal="center" vertical="center" wrapText="1"/>
    </xf>
    <xf numFmtId="178" fontId="2" fillId="0" borderId="6" xfId="8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6" xfId="8" applyNumberFormat="1" applyFont="1" applyFill="1" applyBorder="1" applyAlignment="1">
      <alignment horizontal="center" vertical="center" wrapText="1"/>
    </xf>
    <xf numFmtId="176" fontId="0" fillId="0" borderId="9" xfId="0" applyNumberFormat="1" applyFill="1" applyBorder="1" applyAlignment="1">
      <alignment horizontal="center" vertical="center" wrapText="1"/>
    </xf>
    <xf numFmtId="176" fontId="0" fillId="0" borderId="0" xfId="0" applyNumberFormat="1" applyFill="1" applyBorder="1"/>
    <xf numFmtId="176" fontId="0" fillId="0" borderId="22" xfId="0" applyNumberFormat="1" applyFill="1" applyBorder="1"/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0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/>
    <xf numFmtId="0" fontId="2" fillId="0" borderId="7" xfId="0" applyFont="1" applyFill="1" applyBorder="1" applyAlignment="1">
      <alignment vertical="center"/>
    </xf>
    <xf numFmtId="2" fontId="0" fillId="0" borderId="6" xfId="0" applyNumberFormat="1" applyFill="1" applyBorder="1" applyAlignment="1">
      <alignment horizontal="center" vertical="center" wrapText="1"/>
    </xf>
    <xf numFmtId="2" fontId="0" fillId="0" borderId="8" xfId="0" applyNumberFormat="1" applyFill="1" applyBorder="1"/>
    <xf numFmtId="2" fontId="0" fillId="0" borderId="7" xfId="0" applyNumberFormat="1" applyFill="1" applyBorder="1"/>
    <xf numFmtId="0" fontId="0" fillId="0" borderId="14" xfId="0" applyFill="1" applyBorder="1" applyAlignment="1">
      <alignment horizontal="center" vertical="center" wrapText="1"/>
    </xf>
    <xf numFmtId="0" fontId="4" fillId="0" borderId="6" xfId="8" applyNumberFormat="1" applyFont="1" applyFill="1" applyBorder="1" applyAlignment="1">
      <alignment horizontal="center" vertical="center" wrapText="1"/>
    </xf>
    <xf numFmtId="0" fontId="5" fillId="0" borderId="8" xfId="8" applyNumberFormat="1" applyFont="1" applyFill="1" applyBorder="1" applyAlignment="1">
      <alignment horizontal="center" vertical="center"/>
    </xf>
    <xf numFmtId="43" fontId="0" fillId="2" borderId="2" xfId="8" applyFont="1" applyFill="1" applyBorder="1" applyAlignment="1">
      <alignment horizontal="center" vertical="center" wrapText="1"/>
    </xf>
    <xf numFmtId="43" fontId="2" fillId="0" borderId="0" xfId="8" applyFont="1" applyFill="1" applyBorder="1" applyAlignment="1">
      <alignment horizontal="center" vertical="center" wrapText="1"/>
    </xf>
    <xf numFmtId="0" fontId="0" fillId="0" borderId="8" xfId="8" applyNumberFormat="1" applyFont="1" applyFill="1" applyBorder="1" applyAlignment="1">
      <alignment horizontal="center" vertical="center"/>
    </xf>
    <xf numFmtId="43" fontId="0" fillId="0" borderId="2" xfId="8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2" fillId="0" borderId="7" xfId="8" applyNumberFormat="1" applyFont="1" applyFill="1" applyBorder="1" applyAlignment="1">
      <alignment horizontal="center" vertical="center" wrapText="1"/>
    </xf>
    <xf numFmtId="0" fontId="0" fillId="0" borderId="7" xfId="8" applyNumberFormat="1" applyFont="1" applyFill="1" applyBorder="1" applyAlignment="1">
      <alignment horizontal="center" vertical="center"/>
    </xf>
    <xf numFmtId="43" fontId="0" fillId="0" borderId="0" xfId="8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0" fillId="0" borderId="9" xfId="0" applyNumberForma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货币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8"/>
  <sheetViews>
    <sheetView tabSelected="1" zoomScale="80" zoomScaleNormal="80" topLeftCell="A10" workbookViewId="0">
      <selection activeCell="K18" sqref="K18:K23"/>
    </sheetView>
  </sheetViews>
  <sheetFormatPr defaultColWidth="11.552380952381" defaultRowHeight="15"/>
  <cols>
    <col min="1" max="1" width="8.21904761904762" style="1" customWidth="1"/>
    <col min="2" max="2" width="10" style="1" customWidth="1"/>
    <col min="3" max="3" width="15.2190476190476" style="2" customWidth="1"/>
    <col min="4" max="4" width="4.78095238095238" style="2" customWidth="1"/>
    <col min="5" max="7" width="16.6666666666667" style="1" customWidth="1"/>
    <col min="8" max="8" width="26.2190476190476" style="1" customWidth="1"/>
    <col min="9" max="9" width="8" style="1" customWidth="1"/>
    <col min="10" max="10" width="8.21904761904762" style="1" customWidth="1"/>
    <col min="11" max="11" width="7.88571428571429" style="1" customWidth="1"/>
    <col min="12" max="12" width="20" style="3" customWidth="1"/>
    <col min="13" max="17" width="11.552380952381" style="1"/>
    <col min="18" max="18" width="13.3333333333333" style="4" customWidth="1"/>
    <col min="19" max="16384" width="11.552380952381" style="1"/>
  </cols>
  <sheetData>
    <row r="1" ht="40.8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37.2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2.8" customHeight="1" spans="1:1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ht="33" customHeight="1" spans="1:11">
      <c r="A4" s="11" t="s">
        <v>3</v>
      </c>
      <c r="B4" s="12"/>
      <c r="C4" s="13" t="s">
        <v>4</v>
      </c>
      <c r="D4" s="13"/>
      <c r="E4" s="12"/>
      <c r="F4" s="12"/>
      <c r="G4" s="12"/>
      <c r="H4" s="12"/>
      <c r="I4" s="12"/>
      <c r="J4" s="12"/>
      <c r="K4" s="12"/>
    </row>
    <row r="5" ht="34.05" customHeight="1" spans="1:11">
      <c r="A5" s="14" t="s">
        <v>5</v>
      </c>
      <c r="B5" s="15"/>
      <c r="C5" s="16" t="s">
        <v>6</v>
      </c>
      <c r="D5" s="17"/>
      <c r="E5" s="18"/>
      <c r="F5" s="15"/>
      <c r="G5" s="19" t="s">
        <v>7</v>
      </c>
      <c r="H5" s="18"/>
      <c r="I5" s="15"/>
      <c r="J5" s="68" t="s">
        <v>8</v>
      </c>
      <c r="K5" s="15"/>
    </row>
    <row r="6" ht="34.05" customHeight="1" spans="1:11">
      <c r="A6" s="20" t="s">
        <v>9</v>
      </c>
      <c r="B6" s="21"/>
      <c r="C6" s="22" t="s">
        <v>10</v>
      </c>
      <c r="D6" s="23"/>
      <c r="E6" s="24"/>
      <c r="F6" s="24"/>
      <c r="G6" s="24"/>
      <c r="H6" s="24"/>
      <c r="I6" s="24"/>
      <c r="J6" s="24"/>
      <c r="K6" s="69"/>
    </row>
    <row r="7" ht="34.05" customHeight="1" spans="1:11">
      <c r="A7" s="20" t="s">
        <v>11</v>
      </c>
      <c r="B7" s="21"/>
      <c r="C7" s="22" t="s">
        <v>12</v>
      </c>
      <c r="D7" s="23"/>
      <c r="E7" s="24"/>
      <c r="F7" s="24"/>
      <c r="G7" s="24"/>
      <c r="H7" s="24"/>
      <c r="I7" s="24"/>
      <c r="J7" s="24"/>
      <c r="K7" s="69"/>
    </row>
    <row r="8" ht="45" customHeight="1" spans="1:11">
      <c r="A8" s="20" t="s">
        <v>13</v>
      </c>
      <c r="B8" s="21"/>
      <c r="C8" s="22" t="s">
        <v>14</v>
      </c>
      <c r="D8" s="23"/>
      <c r="E8" s="25"/>
      <c r="F8" s="25"/>
      <c r="G8" s="25"/>
      <c r="H8" s="25"/>
      <c r="I8" s="25"/>
      <c r="J8" s="25"/>
      <c r="K8" s="70"/>
    </row>
    <row r="9" ht="34.95" customHeight="1" spans="1:11">
      <c r="A9" s="26" t="s">
        <v>15</v>
      </c>
      <c r="B9" s="27"/>
      <c r="C9" s="20"/>
      <c r="D9" s="20"/>
      <c r="E9" s="20" t="s">
        <v>16</v>
      </c>
      <c r="F9" s="20" t="s">
        <v>17</v>
      </c>
      <c r="G9" s="21"/>
      <c r="H9" s="20" t="s">
        <v>18</v>
      </c>
      <c r="I9" s="26" t="s">
        <v>19</v>
      </c>
      <c r="J9" s="34"/>
      <c r="K9" s="21"/>
    </row>
    <row r="10" ht="34.05" customHeight="1" spans="1:11">
      <c r="A10" s="28"/>
      <c r="B10" s="15"/>
      <c r="C10" s="20" t="s">
        <v>20</v>
      </c>
      <c r="D10" s="20"/>
      <c r="E10" s="29">
        <v>500000</v>
      </c>
      <c r="F10" s="29">
        <v>41790</v>
      </c>
      <c r="G10" s="30"/>
      <c r="H10" s="31">
        <f>F10/E10</f>
        <v>0.08358</v>
      </c>
      <c r="I10" s="71">
        <f>H10*20</f>
        <v>1.6716</v>
      </c>
      <c r="J10" s="72"/>
      <c r="K10" s="73"/>
    </row>
    <row r="11" ht="34.95" customHeight="1" spans="1:11">
      <c r="A11" s="32" t="s">
        <v>21</v>
      </c>
      <c r="B11" s="33" t="s">
        <v>22</v>
      </c>
      <c r="C11" s="20" t="s">
        <v>23</v>
      </c>
      <c r="D11" s="20"/>
      <c r="E11" s="20" t="s">
        <v>24</v>
      </c>
      <c r="F11" s="34"/>
      <c r="G11" s="21"/>
      <c r="H11" s="26" t="s">
        <v>25</v>
      </c>
      <c r="I11" s="26" t="s">
        <v>26</v>
      </c>
      <c r="J11" s="21"/>
      <c r="K11" s="74" t="s">
        <v>27</v>
      </c>
    </row>
    <row r="12" ht="40.05" customHeight="1" spans="1:12">
      <c r="A12" s="35"/>
      <c r="B12" s="36" t="s">
        <v>28</v>
      </c>
      <c r="C12" s="37" t="s">
        <v>29</v>
      </c>
      <c r="D12" s="38">
        <v>6</v>
      </c>
      <c r="E12" s="39" t="s">
        <v>30</v>
      </c>
      <c r="F12" s="40"/>
      <c r="G12" s="41"/>
      <c r="H12" s="42">
        <v>48</v>
      </c>
      <c r="I12" s="75">
        <v>33</v>
      </c>
      <c r="J12" s="76"/>
      <c r="K12" s="77">
        <f>I12/H12*D12</f>
        <v>4.125</v>
      </c>
      <c r="L12" s="78"/>
    </row>
    <row r="13" ht="40.05" customHeight="1" spans="1:12">
      <c r="A13" s="35"/>
      <c r="B13" s="43"/>
      <c r="C13" s="37" t="s">
        <v>29</v>
      </c>
      <c r="D13" s="38">
        <v>6</v>
      </c>
      <c r="E13" s="39" t="s">
        <v>31</v>
      </c>
      <c r="F13" s="44"/>
      <c r="G13" s="45"/>
      <c r="H13" s="42">
        <v>48</v>
      </c>
      <c r="I13" s="48">
        <v>58</v>
      </c>
      <c r="J13" s="79"/>
      <c r="K13" s="80">
        <v>6</v>
      </c>
      <c r="L13" s="81"/>
    </row>
    <row r="14" ht="40.05" customHeight="1" spans="1:12">
      <c r="A14" s="35"/>
      <c r="B14" s="43"/>
      <c r="C14" s="37" t="s">
        <v>29</v>
      </c>
      <c r="D14" s="38">
        <v>6</v>
      </c>
      <c r="E14" s="39" t="s">
        <v>32</v>
      </c>
      <c r="F14" s="44"/>
      <c r="G14" s="44"/>
      <c r="H14" s="46">
        <v>864</v>
      </c>
      <c r="I14" s="82">
        <v>913</v>
      </c>
      <c r="J14" s="79"/>
      <c r="K14" s="80">
        <v>6</v>
      </c>
      <c r="L14" s="81"/>
    </row>
    <row r="15" ht="40.05" customHeight="1" spans="1:12">
      <c r="A15" s="35"/>
      <c r="B15" s="43"/>
      <c r="C15" s="37" t="s">
        <v>29</v>
      </c>
      <c r="D15" s="38">
        <v>6</v>
      </c>
      <c r="E15" s="39" t="s">
        <v>33</v>
      </c>
      <c r="F15" s="44"/>
      <c r="G15" s="44"/>
      <c r="H15" s="46">
        <v>4</v>
      </c>
      <c r="I15" s="82">
        <v>4</v>
      </c>
      <c r="J15" s="79"/>
      <c r="K15" s="80">
        <f t="shared" ref="K13:K25" si="0">I15/H15*D15</f>
        <v>6</v>
      </c>
      <c r="L15" s="78"/>
    </row>
    <row r="16" ht="40.05" customHeight="1" spans="1:12">
      <c r="A16" s="35"/>
      <c r="B16" s="43"/>
      <c r="C16" s="37" t="s">
        <v>34</v>
      </c>
      <c r="D16" s="38">
        <v>8</v>
      </c>
      <c r="E16" s="47" t="s">
        <v>35</v>
      </c>
      <c r="F16" s="34"/>
      <c r="G16" s="21"/>
      <c r="H16" s="48" t="s">
        <v>36</v>
      </c>
      <c r="I16" s="48" t="s">
        <v>37</v>
      </c>
      <c r="J16" s="83"/>
      <c r="K16" s="80">
        <v>8</v>
      </c>
      <c r="L16" s="84"/>
    </row>
    <row r="17" ht="40.05" customHeight="1" spans="1:12">
      <c r="A17" s="35"/>
      <c r="B17" s="43"/>
      <c r="C17" s="37" t="s">
        <v>38</v>
      </c>
      <c r="D17" s="38">
        <v>8</v>
      </c>
      <c r="E17" s="47" t="s">
        <v>39</v>
      </c>
      <c r="F17" s="34"/>
      <c r="G17" s="21"/>
      <c r="H17" s="48" t="s">
        <v>40</v>
      </c>
      <c r="I17" s="48" t="s">
        <v>40</v>
      </c>
      <c r="J17" s="83"/>
      <c r="K17" s="80">
        <v>8</v>
      </c>
      <c r="L17" s="66"/>
    </row>
    <row r="18" ht="40.05" customHeight="1" spans="1:11">
      <c r="A18" s="35"/>
      <c r="B18" s="49" t="s">
        <v>41</v>
      </c>
      <c r="C18" s="37" t="s">
        <v>42</v>
      </c>
      <c r="D18" s="38">
        <v>5</v>
      </c>
      <c r="E18" s="39" t="s">
        <v>43</v>
      </c>
      <c r="F18" s="44"/>
      <c r="G18" s="45"/>
      <c r="H18" s="50">
        <v>1</v>
      </c>
      <c r="I18" s="55">
        <v>1</v>
      </c>
      <c r="J18" s="83"/>
      <c r="K18" s="80">
        <f t="shared" si="0"/>
        <v>5</v>
      </c>
    </row>
    <row r="19" ht="40.05" customHeight="1" spans="1:11">
      <c r="A19" s="35"/>
      <c r="B19" s="43"/>
      <c r="C19" s="37" t="s">
        <v>42</v>
      </c>
      <c r="D19" s="38">
        <v>5</v>
      </c>
      <c r="E19" s="39" t="s">
        <v>44</v>
      </c>
      <c r="F19" s="44"/>
      <c r="G19" s="45"/>
      <c r="H19" s="48" t="s">
        <v>45</v>
      </c>
      <c r="I19" s="48" t="s">
        <v>45</v>
      </c>
      <c r="J19" s="83"/>
      <c r="K19" s="80">
        <v>5</v>
      </c>
    </row>
    <row r="20" ht="40.05" customHeight="1" spans="1:13">
      <c r="A20" s="35"/>
      <c r="B20" s="43"/>
      <c r="C20" s="37" t="s">
        <v>46</v>
      </c>
      <c r="D20" s="38">
        <v>5</v>
      </c>
      <c r="E20" s="47" t="s">
        <v>47</v>
      </c>
      <c r="F20" s="34"/>
      <c r="G20" s="21"/>
      <c r="H20" s="51">
        <v>0</v>
      </c>
      <c r="I20" s="48">
        <v>0</v>
      </c>
      <c r="J20" s="83"/>
      <c r="K20" s="80">
        <v>5</v>
      </c>
      <c r="L20" s="85"/>
      <c r="M20" s="65"/>
    </row>
    <row r="21" ht="40.05" customHeight="1" spans="1:13">
      <c r="A21" s="35"/>
      <c r="B21" s="43"/>
      <c r="C21" s="37" t="s">
        <v>46</v>
      </c>
      <c r="D21" s="38">
        <v>5</v>
      </c>
      <c r="E21" s="39" t="s">
        <v>48</v>
      </c>
      <c r="F21" s="44"/>
      <c r="G21" s="45"/>
      <c r="H21" s="51">
        <v>12</v>
      </c>
      <c r="I21" s="48">
        <v>8.8</v>
      </c>
      <c r="J21" s="82"/>
      <c r="K21" s="77">
        <f>I21/H21*D21</f>
        <v>3.66666666666667</v>
      </c>
      <c r="L21" s="85"/>
      <c r="M21" s="65"/>
    </row>
    <row r="22" ht="40.05" customHeight="1" spans="1:13">
      <c r="A22" s="35"/>
      <c r="B22" s="43"/>
      <c r="C22" s="47" t="s">
        <v>49</v>
      </c>
      <c r="D22" s="38">
        <v>5</v>
      </c>
      <c r="E22" s="47" t="s">
        <v>50</v>
      </c>
      <c r="F22" s="34"/>
      <c r="G22" s="21"/>
      <c r="H22" s="48" t="s">
        <v>51</v>
      </c>
      <c r="I22" s="48" t="s">
        <v>51</v>
      </c>
      <c r="J22" s="83"/>
      <c r="K22" s="80">
        <v>5</v>
      </c>
      <c r="M22" s="65"/>
    </row>
    <row r="23" ht="40.05" customHeight="1" spans="1:13">
      <c r="A23" s="35"/>
      <c r="B23" s="52"/>
      <c r="C23" s="37" t="s">
        <v>49</v>
      </c>
      <c r="D23" s="38">
        <v>5</v>
      </c>
      <c r="E23" s="39" t="s">
        <v>52</v>
      </c>
      <c r="F23" s="44"/>
      <c r="G23" s="45"/>
      <c r="H23" s="48" t="s">
        <v>53</v>
      </c>
      <c r="I23" s="48" t="s">
        <v>53</v>
      </c>
      <c r="J23" s="83"/>
      <c r="K23" s="80">
        <v>5</v>
      </c>
      <c r="M23" s="65"/>
    </row>
    <row r="24" ht="40.05" customHeight="1" spans="1:11">
      <c r="A24" s="35"/>
      <c r="B24" s="53" t="s">
        <v>54</v>
      </c>
      <c r="C24" s="54" t="s">
        <v>55</v>
      </c>
      <c r="D24" s="54">
        <v>5</v>
      </c>
      <c r="E24" s="45" t="s">
        <v>56</v>
      </c>
      <c r="F24" s="34"/>
      <c r="G24" s="21"/>
      <c r="H24" s="55">
        <v>0.95</v>
      </c>
      <c r="I24" s="55">
        <v>1</v>
      </c>
      <c r="J24" s="83"/>
      <c r="K24" s="80">
        <v>5</v>
      </c>
    </row>
    <row r="25" ht="40.05" customHeight="1" spans="1:13">
      <c r="A25" s="35"/>
      <c r="B25" s="53"/>
      <c r="C25" s="54" t="s">
        <v>55</v>
      </c>
      <c r="D25" s="54">
        <v>5</v>
      </c>
      <c r="E25" s="44" t="s">
        <v>57</v>
      </c>
      <c r="F25" s="44"/>
      <c r="G25" s="44"/>
      <c r="H25" s="55">
        <v>0</v>
      </c>
      <c r="I25" s="55">
        <v>0</v>
      </c>
      <c r="J25" s="83"/>
      <c r="K25" s="80">
        <v>5</v>
      </c>
      <c r="M25" s="65"/>
    </row>
    <row r="26" ht="37.95" customHeight="1" spans="1:11">
      <c r="A26" s="32" t="s">
        <v>58</v>
      </c>
      <c r="B26" s="56">
        <f>SUM(K12:K25)+I10</f>
        <v>78.4632666666667</v>
      </c>
      <c r="C26" s="57"/>
      <c r="D26" s="57"/>
      <c r="E26" s="58"/>
      <c r="F26" s="58"/>
      <c r="G26" s="58"/>
      <c r="H26" s="58"/>
      <c r="I26" s="58"/>
      <c r="J26" s="58"/>
      <c r="K26" s="86"/>
    </row>
    <row r="27" ht="73.05" customHeight="1" spans="1:11">
      <c r="A27" s="59" t="s">
        <v>59</v>
      </c>
      <c r="B27" s="60"/>
      <c r="C27" s="61"/>
      <c r="D27" s="61"/>
      <c r="E27" s="13" t="s">
        <v>60</v>
      </c>
      <c r="F27" s="62"/>
      <c r="G27" s="62"/>
      <c r="H27" s="62"/>
      <c r="I27" s="62"/>
      <c r="J27" s="62"/>
      <c r="K27" s="62"/>
    </row>
    <row r="28" ht="84" customHeight="1" spans="1:11">
      <c r="A28" s="59" t="s">
        <v>61</v>
      </c>
      <c r="B28" s="60"/>
      <c r="C28" s="61"/>
      <c r="D28" s="63"/>
      <c r="E28" s="13" t="s">
        <v>62</v>
      </c>
      <c r="F28" s="62"/>
      <c r="G28" s="62"/>
      <c r="H28" s="62"/>
      <c r="I28" s="62"/>
      <c r="J28" s="62"/>
      <c r="K28" s="62"/>
    </row>
    <row r="29" ht="82.05" customHeight="1" spans="1:11">
      <c r="A29" s="54" t="s">
        <v>63</v>
      </c>
      <c r="B29" s="54"/>
      <c r="C29" s="54"/>
      <c r="D29" s="13"/>
      <c r="E29" s="64" t="s">
        <v>64</v>
      </c>
      <c r="F29" s="64"/>
      <c r="G29" s="64"/>
      <c r="H29" s="64"/>
      <c r="I29" s="64"/>
      <c r="J29" s="64"/>
      <c r="K29" s="64"/>
    </row>
    <row r="30" spans="1:1">
      <c r="A30" s="1" t="s">
        <v>65</v>
      </c>
    </row>
    <row r="31" spans="1:1">
      <c r="A31" s="65" t="s">
        <v>66</v>
      </c>
    </row>
    <row r="32" spans="1:1">
      <c r="A32" s="1" t="s">
        <v>67</v>
      </c>
    </row>
    <row r="33" customHeight="1" spans="1:11">
      <c r="A33" s="66" t="s">
        <v>68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</row>
    <row r="34" spans="1:1">
      <c r="A34" s="67" t="s">
        <v>69</v>
      </c>
    </row>
    <row r="35" spans="1:1">
      <c r="A35" s="67" t="s">
        <v>70</v>
      </c>
    </row>
    <row r="36" spans="1:1">
      <c r="A36" s="67" t="s">
        <v>71</v>
      </c>
    </row>
    <row r="37" spans="1:1">
      <c r="A37" s="67" t="s">
        <v>72</v>
      </c>
    </row>
    <row r="38" spans="1:1">
      <c r="A38" s="67" t="s">
        <v>73</v>
      </c>
    </row>
  </sheetData>
  <mergeCells count="62">
    <mergeCell ref="A1:K1"/>
    <mergeCell ref="A2:K2"/>
    <mergeCell ref="A3:K3"/>
    <mergeCell ref="A4:B4"/>
    <mergeCell ref="C4:K4"/>
    <mergeCell ref="A5:B5"/>
    <mergeCell ref="C5:F5"/>
    <mergeCell ref="G5:I5"/>
    <mergeCell ref="J5:K5"/>
    <mergeCell ref="A6:B6"/>
    <mergeCell ref="C6:K6"/>
    <mergeCell ref="A7:B7"/>
    <mergeCell ref="C7:K7"/>
    <mergeCell ref="A8:B8"/>
    <mergeCell ref="C8:K8"/>
    <mergeCell ref="F9:G9"/>
    <mergeCell ref="I9:K9"/>
    <mergeCell ref="F10:G10"/>
    <mergeCell ref="I10:K10"/>
    <mergeCell ref="E11:G11"/>
    <mergeCell ref="I11:J11"/>
    <mergeCell ref="E12:G12"/>
    <mergeCell ref="I12:J12"/>
    <mergeCell ref="E13:G13"/>
    <mergeCell ref="I13:J13"/>
    <mergeCell ref="E14:G14"/>
    <mergeCell ref="I14:J14"/>
    <mergeCell ref="E15:G15"/>
    <mergeCell ref="I15:J15"/>
    <mergeCell ref="E16:G16"/>
    <mergeCell ref="I16:J16"/>
    <mergeCell ref="E17:G17"/>
    <mergeCell ref="I17:J17"/>
    <mergeCell ref="E18:G18"/>
    <mergeCell ref="I18:J18"/>
    <mergeCell ref="E19:G19"/>
    <mergeCell ref="I19:J19"/>
    <mergeCell ref="E20:G20"/>
    <mergeCell ref="I20:J20"/>
    <mergeCell ref="E21:G21"/>
    <mergeCell ref="I21:J21"/>
    <mergeCell ref="E22:G22"/>
    <mergeCell ref="I22:J22"/>
    <mergeCell ref="E23:G23"/>
    <mergeCell ref="I23:J23"/>
    <mergeCell ref="E24:G24"/>
    <mergeCell ref="I24:J24"/>
    <mergeCell ref="E25:G25"/>
    <mergeCell ref="I25:J25"/>
    <mergeCell ref="B26:K26"/>
    <mergeCell ref="A27:C27"/>
    <mergeCell ref="E27:K27"/>
    <mergeCell ref="A28:C28"/>
    <mergeCell ref="E28:K28"/>
    <mergeCell ref="A29:C29"/>
    <mergeCell ref="E29:K29"/>
    <mergeCell ref="A33:K33"/>
    <mergeCell ref="A11:A25"/>
    <mergeCell ref="B12:B17"/>
    <mergeCell ref="B18:B23"/>
    <mergeCell ref="B24:B25"/>
    <mergeCell ref="A9:B10"/>
  </mergeCells>
  <pageMargins left="0.700694444444445" right="0.700694444444445" top="0.751388888888889" bottom="0.751388888888889" header="0.298611111111111" footer="0.298611111111111"/>
  <pageSetup paperSize="9" scale="5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舟舟求剑</cp:lastModifiedBy>
  <dcterms:created xsi:type="dcterms:W3CDTF">2021-05-25T01:04:00Z</dcterms:created>
  <dcterms:modified xsi:type="dcterms:W3CDTF">2021-07-22T02:07:59Z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B6D18E6FD0F04823AE8EC07BB40991F5</vt:lpwstr>
  </property>
  <property fmtid="{D5CDD505-2E9C-101B-9397-08002B2CF9AE}" pid="3" name="KSOProductBuildVer">
    <vt:lpwstr>2052-11.1.0.10495</vt:lpwstr>
  </property>
</Properties>
</file>