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6" i="1" l="1"/>
  <c r="I15" i="1"/>
  <c r="K15" i="1" s="1"/>
  <c r="K14" i="1"/>
  <c r="H10" i="1"/>
  <c r="I10" i="1" s="1"/>
  <c r="C23" i="1" s="1"/>
</calcChain>
</file>

<file path=xl/sharedStrings.xml><?xml version="1.0" encoding="utf-8"?>
<sst xmlns="http://schemas.openxmlformats.org/spreadsheetml/2006/main" count="81" uniqueCount="72">
  <si>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family val="2"/>
      </rPr>
      <t>1-9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</si>
  <si>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</t>
    </r>
    <r>
      <rPr>
        <b/>
        <sz val="14"/>
        <color rgb="FFFF0000"/>
        <rFont val="宋体"/>
        <charset val="134"/>
      </rPr>
      <t>生活垃圾服务费收费改革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family val="2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</si>
  <si>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family val="2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</si>
  <si>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</si>
  <si>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生活垃圾服务费收费改革专项经费</t>
  </si>
  <si>
    <t>项目主管部门</t>
  </si>
  <si>
    <t>武汉市东西湖区城市管理执法局</t>
  </si>
  <si>
    <t>项目实施单位</t>
  </si>
  <si>
    <t>固管办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</si>
  <si>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</si>
  <si>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</si>
  <si>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</si>
  <si>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</si>
  <si>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</si>
  <si>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</si>
  <si>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</si>
  <si>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</si>
  <si>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</si>
  <si>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</si>
  <si>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</si>
  <si>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</si>
  <si>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</si>
  <si>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</si>
  <si>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</si>
  <si>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</si>
  <si>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</si>
  <si>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</si>
  <si>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</si>
  <si>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产出指标（40分）</t>
  </si>
  <si>
    <t>数量指标（5分）</t>
  </si>
  <si>
    <t>居民水费系统收费覆盖率</t>
  </si>
  <si>
    <t>非居民上门收费覆盖率</t>
  </si>
  <si>
    <t>质量指标(5分）</t>
  </si>
  <si>
    <t>水费系统收费完成率</t>
  </si>
  <si>
    <t>非居民上门收费完成率</t>
  </si>
  <si>
    <t>时效指标（5分）</t>
  </si>
  <si>
    <t>市代收款服务费支付及时性</t>
  </si>
  <si>
    <t>1次/月</t>
  </si>
  <si>
    <t>1次/半年</t>
  </si>
  <si>
    <t>区代收款服务费支付及时性</t>
  </si>
  <si>
    <t>成本指标（10分）</t>
  </si>
  <si>
    <t>垃圾费系统、水务系统改造，合并收取，节省人力</t>
  </si>
  <si>
    <t>节省</t>
  </si>
  <si>
    <t>效益指标（30分）</t>
  </si>
  <si>
    <t>管理效益指标（10分）</t>
  </si>
  <si>
    <t>《东西湖区人民政府关于改革生活垃圾服务费收费方式的通告》执行情况</t>
  </si>
  <si>
    <t>严格执行</t>
  </si>
  <si>
    <t>社会效益指标（10分）</t>
  </si>
  <si>
    <t>简化程序，提高收费效率</t>
  </si>
  <si>
    <t>简化、提高</t>
  </si>
  <si>
    <t>可持续影响指标（10分）</t>
  </si>
  <si>
    <t>提高垃圾费、水费合并收取知晓率</t>
  </si>
  <si>
    <t>提高</t>
  </si>
  <si>
    <t>满意度指标（10分）</t>
  </si>
  <si>
    <t>服务对象
满意度指标（10分）</t>
  </si>
  <si>
    <t>双评议满意度</t>
  </si>
  <si>
    <t>总分</t>
  </si>
  <si>
    <t>偏差大或目标未完成原因分析</t>
  </si>
  <si>
    <t>改进措施及结果应用方案</t>
  </si>
  <si>
    <t>改进措施：1、与自来水公司、易维科技有限公司密切联系，相互配合，继续为收费改革做好技术、数据支撑，做好生活垃圾服务费线上系统征收工作；2、加大生活垃圾费征收宣传度，提高市民知晓率和参与率，做好非居民生活垃圾服务费征收工作；3、严格按照协议内容，与市自来水公司每月核对一次垃圾费代收手续费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</si>
  <si>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</si>
  <si>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</si>
  <si>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</si>
  <si>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</si>
  <si>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</si>
  <si>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</si>
  <si>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</si>
  <si>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</si>
  <si>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</si>
  <si>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</si>
  <si>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</si>
  <si>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1、水费系统收费完成率未达标原因：因2020年疫情原因，自来水公司人员无法上门抄表，导致部分居民欠费；2、非居民上门收费完成率目标未完成原因：因2020疫情原因，导致收费员无法上门收费，4月8日解封后可以上门收费，但是很多门店更换店主，对收费造成一定阻力；3、市代收款服务费支付及时性目标未完成原因：根据与市自来水协议，每月支付一次代收手续费，2020年疫情暴发后，为避免经常接触，与市自来水公司会计口头协商，3-4月核对一次手续费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</si>
</sst>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7" formatCode="0.00_ "/>
    <numFmt numFmtId="179" formatCode="#,##0.00_ "/>
  </numFmts>
  <fonts count="11" x14ac:knownFonts="1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3" fontId="1" fillId="0" borderId="6" xfId="1" applyFont="1" applyBorder="1" applyAlignment="1">
      <alignment horizontal="center" vertical="center" wrapText="1"/>
    </xf>
    <xf numFmtId="10" fontId="1" fillId="0" borderId="6" xfId="2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9" fontId="5" fillId="0" borderId="2" xfId="3" applyNumberFormat="1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Alignment="1"/>
    <xf numFmtId="177" fontId="5" fillId="0" borderId="2" xfId="3" applyNumberFormat="1" applyFont="1" applyBorder="1" applyAlignment="1">
      <alignment vertical="center" wrapText="1"/>
    </xf>
    <xf numFmtId="179" fontId="5" fillId="0" borderId="2" xfId="3" applyNumberFormat="1" applyFont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43" fontId="1" fillId="0" borderId="6" xfId="1" applyFont="1" applyBorder="1" applyAlignment="1">
      <alignment horizontal="center" vertical="center" wrapText="1"/>
    </xf>
    <xf numFmtId="43" fontId="1" fillId="0" borderId="7" xfId="1" applyFont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9" xfId="0" applyFont="1" applyFill="1" applyBorder="1" applyAlignment="1"/>
    <xf numFmtId="0" fontId="5" fillId="0" borderId="13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9" fontId="5" fillId="0" borderId="13" xfId="3" applyNumberFormat="1" applyFont="1" applyBorder="1" applyAlignment="1">
      <alignment horizontal="center" vertical="center" wrapText="1"/>
    </xf>
    <xf numFmtId="9" fontId="5" fillId="0" borderId="16" xfId="3" applyNumberFormat="1" applyFont="1" applyBorder="1" applyAlignment="1">
      <alignment horizontal="center" vertical="center" wrapText="1"/>
    </xf>
    <xf numFmtId="10" fontId="5" fillId="0" borderId="13" xfId="3" applyNumberFormat="1" applyFont="1" applyBorder="1" applyAlignment="1">
      <alignment horizontal="center" vertical="center" wrapText="1"/>
    </xf>
    <xf numFmtId="10" fontId="5" fillId="0" borderId="16" xfId="3" applyNumberFormat="1" applyFont="1" applyBorder="1" applyAlignment="1">
      <alignment horizontal="center" vertical="center" wrapText="1"/>
    </xf>
    <xf numFmtId="177" fontId="1" fillId="0" borderId="19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/>
    <xf numFmtId="177" fontId="1" fillId="0" borderId="19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1" fillId="0" borderId="10" xfId="0" applyFont="1" applyFill="1" applyBorder="1" applyAlignment="1"/>
    <xf numFmtId="0" fontId="10" fillId="0" borderId="2" xfId="0" applyFont="1" applyFill="1" applyBorder="1" applyAlignment="1">
      <alignment horizontal="left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tabSelected="1" topLeftCell="B14" workbookViewId="0">
      <selection activeCell="P19" sqref="P19"/>
    </sheetView>
  </sheetViews>
  <sheetFormatPr defaultColWidth="10.125" defaultRowHeight="15" x14ac:dyDescent="0.25"/>
  <cols>
    <col min="1" max="1" width="4.25" style="1" customWidth="1"/>
    <col min="2" max="2" width="7.125" style="1" customWidth="1"/>
    <col min="3" max="3" width="8.75" style="1" customWidth="1"/>
    <col min="4" max="4" width="15.125" style="1" customWidth="1"/>
    <col min="5" max="5" width="11.75" style="1" customWidth="1"/>
    <col min="6" max="6" width="7" style="1" customWidth="1"/>
    <col min="7" max="7" width="9" style="1" customWidth="1"/>
    <col min="8" max="8" width="13.625" style="1" customWidth="1"/>
    <col min="9" max="9" width="5.25" style="1" customWidth="1"/>
    <col min="10" max="10" width="6.125" style="1" customWidth="1"/>
    <col min="11" max="11" width="9.5" style="1" customWidth="1"/>
    <col min="12" max="16384" width="10.125" style="1"/>
  </cols>
  <sheetData>
    <row r="1" spans="2:11" ht="40.700000000000003" customHeight="1" x14ac:dyDescent="0.25">
      <c r="B1" s="20" t="s">
        <v>0</v>
      </c>
      <c r="C1" s="21"/>
      <c r="D1" s="21"/>
      <c r="E1" s="21"/>
      <c r="F1" s="21"/>
      <c r="G1" s="21"/>
      <c r="H1" s="21"/>
      <c r="I1" s="21"/>
      <c r="J1" s="21"/>
      <c r="K1" s="21"/>
    </row>
    <row r="2" spans="2:11" ht="37.35" customHeight="1" x14ac:dyDescent="0.25">
      <c r="B2" s="22" t="s">
        <v>1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ht="22.7" customHeight="1" x14ac:dyDescent="0.25">
      <c r="B3" s="24" t="s">
        <v>2</v>
      </c>
      <c r="C3" s="25"/>
      <c r="D3" s="25"/>
      <c r="E3" s="25"/>
      <c r="F3" s="25"/>
      <c r="G3" s="25"/>
      <c r="H3" s="25"/>
      <c r="I3" s="25"/>
      <c r="J3" s="25"/>
      <c r="K3" s="25"/>
    </row>
    <row r="4" spans="2:11" ht="33" customHeight="1" x14ac:dyDescent="0.25">
      <c r="B4" s="26" t="s">
        <v>3</v>
      </c>
      <c r="C4" s="27"/>
      <c r="D4" s="28" t="s">
        <v>4</v>
      </c>
      <c r="E4" s="27"/>
      <c r="F4" s="27"/>
      <c r="G4" s="27"/>
      <c r="H4" s="27"/>
      <c r="I4" s="27"/>
      <c r="J4" s="27"/>
      <c r="K4" s="27"/>
    </row>
    <row r="5" spans="2:11" ht="33.950000000000003" customHeight="1" x14ac:dyDescent="0.25">
      <c r="B5" s="29" t="s">
        <v>5</v>
      </c>
      <c r="C5" s="30"/>
      <c r="D5" s="31" t="s">
        <v>6</v>
      </c>
      <c r="E5" s="32"/>
      <c r="F5" s="30"/>
      <c r="G5" s="33" t="s">
        <v>7</v>
      </c>
      <c r="H5" s="32"/>
      <c r="I5" s="30"/>
      <c r="J5" s="34" t="s">
        <v>8</v>
      </c>
      <c r="K5" s="30"/>
    </row>
    <row r="6" spans="2:11" ht="33.950000000000003" customHeight="1" x14ac:dyDescent="0.25">
      <c r="B6" s="35" t="s">
        <v>9</v>
      </c>
      <c r="C6" s="36"/>
      <c r="D6" s="37" t="s">
        <v>10</v>
      </c>
      <c r="E6" s="38"/>
      <c r="F6" s="38"/>
      <c r="G6" s="38"/>
      <c r="H6" s="38"/>
      <c r="I6" s="38"/>
      <c r="J6" s="38"/>
      <c r="K6" s="39"/>
    </row>
    <row r="7" spans="2:11" ht="33.950000000000003" customHeight="1" x14ac:dyDescent="0.25">
      <c r="B7" s="35" t="s">
        <v>11</v>
      </c>
      <c r="C7" s="36"/>
      <c r="D7" s="37" t="s">
        <v>12</v>
      </c>
      <c r="E7" s="38"/>
      <c r="F7" s="38"/>
      <c r="G7" s="38"/>
      <c r="H7" s="38"/>
      <c r="I7" s="38"/>
      <c r="J7" s="38"/>
      <c r="K7" s="39"/>
    </row>
    <row r="8" spans="2:11" ht="45" customHeight="1" x14ac:dyDescent="0.25">
      <c r="B8" s="35" t="s">
        <v>13</v>
      </c>
      <c r="C8" s="36"/>
      <c r="D8" s="37" t="s">
        <v>14</v>
      </c>
      <c r="E8" s="40"/>
      <c r="F8" s="40"/>
      <c r="G8" s="40"/>
      <c r="H8" s="40"/>
      <c r="I8" s="40"/>
      <c r="J8" s="40"/>
      <c r="K8" s="41"/>
    </row>
    <row r="9" spans="2:11" ht="35.1" customHeight="1" x14ac:dyDescent="0.25">
      <c r="B9" s="35" t="s">
        <v>15</v>
      </c>
      <c r="C9" s="50"/>
      <c r="D9" s="3"/>
      <c r="E9" s="2" t="s">
        <v>16</v>
      </c>
      <c r="F9" s="35" t="s">
        <v>17</v>
      </c>
      <c r="G9" s="36"/>
      <c r="H9" s="2" t="s">
        <v>18</v>
      </c>
      <c r="I9" s="35" t="s">
        <v>19</v>
      </c>
      <c r="J9" s="42"/>
      <c r="K9" s="36"/>
    </row>
    <row r="10" spans="2:11" ht="33.950000000000003" customHeight="1" x14ac:dyDescent="0.25">
      <c r="B10" s="71"/>
      <c r="C10" s="30"/>
      <c r="D10" s="3" t="s">
        <v>20</v>
      </c>
      <c r="E10" s="4">
        <v>684000</v>
      </c>
      <c r="F10" s="43">
        <v>617722.73</v>
      </c>
      <c r="G10" s="44"/>
      <c r="H10" s="5">
        <f>F10/E10</f>
        <v>0.90310340643274856</v>
      </c>
      <c r="I10" s="45">
        <f>H10*20</f>
        <v>18.062068128654971</v>
      </c>
      <c r="J10" s="46"/>
      <c r="K10" s="47"/>
    </row>
    <row r="11" spans="2:11" ht="35.1" customHeight="1" x14ac:dyDescent="0.25">
      <c r="B11" s="26" t="s">
        <v>21</v>
      </c>
      <c r="C11" s="6" t="s">
        <v>22</v>
      </c>
      <c r="D11" s="7" t="s">
        <v>23</v>
      </c>
      <c r="E11" s="48" t="s">
        <v>24</v>
      </c>
      <c r="F11" s="49"/>
      <c r="G11" s="50"/>
      <c r="H11" s="8" t="s">
        <v>25</v>
      </c>
      <c r="I11" s="48" t="s">
        <v>26</v>
      </c>
      <c r="J11" s="50"/>
      <c r="K11" s="8" t="s">
        <v>27</v>
      </c>
    </row>
    <row r="12" spans="2:11" ht="44.1" customHeight="1" x14ac:dyDescent="0.25">
      <c r="B12" s="67"/>
      <c r="C12" s="68" t="s">
        <v>28</v>
      </c>
      <c r="D12" s="9" t="s">
        <v>29</v>
      </c>
      <c r="E12" s="51" t="s">
        <v>30</v>
      </c>
      <c r="F12" s="52"/>
      <c r="G12" s="53"/>
      <c r="H12" s="10">
        <v>1</v>
      </c>
      <c r="I12" s="54">
        <v>1</v>
      </c>
      <c r="J12" s="53"/>
      <c r="K12" s="13">
        <v>5</v>
      </c>
    </row>
    <row r="13" spans="2:11" ht="44.1" customHeight="1" x14ac:dyDescent="0.25">
      <c r="B13" s="67"/>
      <c r="C13" s="69"/>
      <c r="D13" s="9" t="s">
        <v>29</v>
      </c>
      <c r="E13" s="51" t="s">
        <v>31</v>
      </c>
      <c r="F13" s="52"/>
      <c r="G13" s="53"/>
      <c r="H13" s="10">
        <v>1</v>
      </c>
      <c r="I13" s="54">
        <v>1</v>
      </c>
      <c r="J13" s="55"/>
      <c r="K13" s="13">
        <v>5</v>
      </c>
    </row>
    <row r="14" spans="2:11" ht="36.950000000000003" customHeight="1" x14ac:dyDescent="0.25">
      <c r="B14" s="67"/>
      <c r="C14" s="69"/>
      <c r="D14" s="11" t="s">
        <v>32</v>
      </c>
      <c r="E14" s="51" t="s">
        <v>33</v>
      </c>
      <c r="F14" s="52"/>
      <c r="G14" s="53"/>
      <c r="H14" s="10">
        <v>0.9</v>
      </c>
      <c r="I14" s="54">
        <v>0.78</v>
      </c>
      <c r="J14" s="53"/>
      <c r="K14" s="18">
        <f>I14/H14*5</f>
        <v>4.3333333333333339</v>
      </c>
    </row>
    <row r="15" spans="2:11" ht="36.950000000000003" customHeight="1" x14ac:dyDescent="0.25">
      <c r="B15" s="67"/>
      <c r="C15" s="69"/>
      <c r="D15" s="11" t="s">
        <v>32</v>
      </c>
      <c r="E15" s="51" t="s">
        <v>34</v>
      </c>
      <c r="F15" s="52"/>
      <c r="G15" s="53"/>
      <c r="H15" s="10">
        <v>0.9</v>
      </c>
      <c r="I15" s="56">
        <f>300/7000</f>
        <v>4.2857142857142858E-2</v>
      </c>
      <c r="J15" s="57"/>
      <c r="K15" s="18">
        <f>I15/H15*5</f>
        <v>0.23809523809523808</v>
      </c>
    </row>
    <row r="16" spans="2:11" ht="36.950000000000003" customHeight="1" x14ac:dyDescent="0.25">
      <c r="B16" s="67"/>
      <c r="C16" s="69"/>
      <c r="D16" s="11" t="s">
        <v>35</v>
      </c>
      <c r="E16" s="51" t="s">
        <v>36</v>
      </c>
      <c r="F16" s="52"/>
      <c r="G16" s="53"/>
      <c r="H16" s="10" t="s">
        <v>37</v>
      </c>
      <c r="I16" s="54" t="s">
        <v>38</v>
      </c>
      <c r="J16" s="53"/>
      <c r="K16" s="19">
        <f>2/12*5</f>
        <v>0.83333333333333326</v>
      </c>
    </row>
    <row r="17" spans="2:11" ht="36.950000000000003" customHeight="1" x14ac:dyDescent="0.25">
      <c r="B17" s="67"/>
      <c r="C17" s="69"/>
      <c r="D17" s="11" t="s">
        <v>35</v>
      </c>
      <c r="E17" s="51" t="s">
        <v>39</v>
      </c>
      <c r="F17" s="52"/>
      <c r="G17" s="53"/>
      <c r="H17" s="10" t="s">
        <v>38</v>
      </c>
      <c r="I17" s="54" t="s">
        <v>38</v>
      </c>
      <c r="J17" s="55"/>
      <c r="K17" s="13">
        <v>5</v>
      </c>
    </row>
    <row r="18" spans="2:11" ht="36.950000000000003" customHeight="1" x14ac:dyDescent="0.25">
      <c r="B18" s="67"/>
      <c r="C18" s="70"/>
      <c r="D18" s="11" t="s">
        <v>40</v>
      </c>
      <c r="E18" s="51" t="s">
        <v>41</v>
      </c>
      <c r="F18" s="52"/>
      <c r="G18" s="53"/>
      <c r="H18" s="12" t="s">
        <v>42</v>
      </c>
      <c r="I18" s="54" t="s">
        <v>42</v>
      </c>
      <c r="J18" s="53"/>
      <c r="K18" s="13">
        <v>10</v>
      </c>
    </row>
    <row r="19" spans="2:11" ht="48" customHeight="1" x14ac:dyDescent="0.25">
      <c r="B19" s="67"/>
      <c r="C19" s="69" t="s">
        <v>43</v>
      </c>
      <c r="D19" s="11" t="s">
        <v>44</v>
      </c>
      <c r="E19" s="51" t="s">
        <v>45</v>
      </c>
      <c r="F19" s="52"/>
      <c r="G19" s="53"/>
      <c r="H19" s="12" t="s">
        <v>46</v>
      </c>
      <c r="I19" s="54" t="s">
        <v>46</v>
      </c>
      <c r="J19" s="53"/>
      <c r="K19" s="13">
        <v>10</v>
      </c>
    </row>
    <row r="20" spans="2:11" ht="36.950000000000003" customHeight="1" x14ac:dyDescent="0.25">
      <c r="B20" s="67"/>
      <c r="C20" s="69"/>
      <c r="D20" s="11" t="s">
        <v>47</v>
      </c>
      <c r="E20" s="51" t="s">
        <v>48</v>
      </c>
      <c r="F20" s="52"/>
      <c r="G20" s="53"/>
      <c r="H20" s="10" t="s">
        <v>49</v>
      </c>
      <c r="I20" s="54" t="s">
        <v>49</v>
      </c>
      <c r="J20" s="53"/>
      <c r="K20" s="13">
        <v>10</v>
      </c>
    </row>
    <row r="21" spans="2:11" ht="36.950000000000003" customHeight="1" x14ac:dyDescent="0.25">
      <c r="B21" s="67"/>
      <c r="C21" s="70"/>
      <c r="D21" s="11" t="s">
        <v>50</v>
      </c>
      <c r="E21" s="51" t="s">
        <v>51</v>
      </c>
      <c r="F21" s="52"/>
      <c r="G21" s="53"/>
      <c r="H21" s="10" t="s">
        <v>52</v>
      </c>
      <c r="I21" s="54" t="s">
        <v>52</v>
      </c>
      <c r="J21" s="53"/>
      <c r="K21" s="13">
        <v>10</v>
      </c>
    </row>
    <row r="22" spans="2:11" ht="42.95" customHeight="1" x14ac:dyDescent="0.25">
      <c r="B22" s="67"/>
      <c r="C22" s="13" t="s">
        <v>53</v>
      </c>
      <c r="D22" s="11" t="s">
        <v>54</v>
      </c>
      <c r="E22" s="51" t="s">
        <v>55</v>
      </c>
      <c r="F22" s="52"/>
      <c r="G22" s="53"/>
      <c r="H22" s="10">
        <v>0.8</v>
      </c>
      <c r="I22" s="54">
        <v>0.9</v>
      </c>
      <c r="J22" s="53"/>
      <c r="K22" s="13">
        <v>10</v>
      </c>
    </row>
    <row r="23" spans="2:11" ht="38.1" customHeight="1" x14ac:dyDescent="0.25">
      <c r="B23" s="14" t="s">
        <v>56</v>
      </c>
      <c r="C23" s="58">
        <f>SUM(K12:K22)+I10</f>
        <v>88.466830033416869</v>
      </c>
      <c r="D23" s="59"/>
      <c r="E23" s="59"/>
      <c r="F23" s="59"/>
      <c r="G23" s="59"/>
      <c r="H23" s="59"/>
      <c r="I23" s="59"/>
      <c r="J23" s="59"/>
      <c r="K23" s="60"/>
    </row>
    <row r="24" spans="2:11" ht="105.75" customHeight="1" x14ac:dyDescent="0.25">
      <c r="B24" s="61" t="s">
        <v>57</v>
      </c>
      <c r="C24" s="62"/>
      <c r="D24" s="63"/>
      <c r="E24" s="72" t="s">
        <v>71</v>
      </c>
      <c r="F24" s="64"/>
      <c r="G24" s="64"/>
      <c r="H24" s="64"/>
      <c r="I24" s="64"/>
      <c r="J24" s="64"/>
      <c r="K24" s="64"/>
    </row>
    <row r="25" spans="2:11" ht="84" customHeight="1" x14ac:dyDescent="0.25">
      <c r="B25" s="15" t="s">
        <v>58</v>
      </c>
      <c r="C25" s="16"/>
      <c r="D25" s="16"/>
      <c r="E25" s="28" t="s">
        <v>59</v>
      </c>
      <c r="F25" s="64"/>
      <c r="G25" s="64"/>
      <c r="H25" s="64"/>
      <c r="I25" s="64"/>
      <c r="J25" s="64"/>
      <c r="K25" s="64"/>
    </row>
    <row r="26" spans="2:11" ht="81.95" customHeight="1" x14ac:dyDescent="0.25">
      <c r="B26" s="28" t="s">
        <v>60</v>
      </c>
      <c r="C26" s="28"/>
      <c r="D26" s="28"/>
      <c r="E26" s="65" t="s">
        <v>61</v>
      </c>
      <c r="F26" s="65"/>
      <c r="G26" s="65"/>
      <c r="H26" s="65"/>
      <c r="I26" s="65"/>
      <c r="J26" s="65"/>
      <c r="K26" s="65"/>
    </row>
    <row r="27" spans="2:11" x14ac:dyDescent="0.25">
      <c r="B27" s="1" t="s">
        <v>62</v>
      </c>
    </row>
    <row r="28" spans="2:11" x14ac:dyDescent="0.25">
      <c r="B28" s="17" t="s">
        <v>63</v>
      </c>
    </row>
    <row r="29" spans="2:11" x14ac:dyDescent="0.25">
      <c r="B29" s="1" t="s">
        <v>64</v>
      </c>
    </row>
    <row r="30" spans="2:11" ht="15" customHeight="1" x14ac:dyDescent="0.25">
      <c r="B30" s="66" t="s">
        <v>65</v>
      </c>
      <c r="C30" s="66"/>
      <c r="D30" s="66"/>
      <c r="E30" s="66"/>
      <c r="F30" s="66"/>
      <c r="G30" s="66"/>
      <c r="H30" s="66"/>
      <c r="I30" s="66"/>
      <c r="J30" s="66"/>
      <c r="K30" s="66"/>
    </row>
    <row r="31" spans="2:11" x14ac:dyDescent="0.25">
      <c r="B31" s="1" t="s">
        <v>66</v>
      </c>
    </row>
    <row r="32" spans="2:11" x14ac:dyDescent="0.25">
      <c r="B32" s="1" t="s">
        <v>67</v>
      </c>
    </row>
    <row r="33" spans="2:2" x14ac:dyDescent="0.25">
      <c r="B33" s="1" t="s">
        <v>68</v>
      </c>
    </row>
    <row r="34" spans="2:2" x14ac:dyDescent="0.25">
      <c r="B34" s="1" t="s">
        <v>69</v>
      </c>
    </row>
    <row r="35" spans="2:2" x14ac:dyDescent="0.25">
      <c r="B35" s="1" t="s">
        <v>70</v>
      </c>
    </row>
  </sheetData>
  <mergeCells count="54">
    <mergeCell ref="E25:K25"/>
    <mergeCell ref="B26:D26"/>
    <mergeCell ref="E26:K26"/>
    <mergeCell ref="B30:K30"/>
    <mergeCell ref="B11:B22"/>
    <mergeCell ref="C12:C18"/>
    <mergeCell ref="C19:C21"/>
    <mergeCell ref="E22:G22"/>
    <mergeCell ref="I22:J22"/>
    <mergeCell ref="C23:K23"/>
    <mergeCell ref="B24:D24"/>
    <mergeCell ref="E24:K24"/>
    <mergeCell ref="E19:G19"/>
    <mergeCell ref="I19:J19"/>
    <mergeCell ref="E20:G20"/>
    <mergeCell ref="I20:J20"/>
    <mergeCell ref="E21:G21"/>
    <mergeCell ref="I21:J21"/>
    <mergeCell ref="E16:G16"/>
    <mergeCell ref="I16:J16"/>
    <mergeCell ref="E17:G17"/>
    <mergeCell ref="I17:J17"/>
    <mergeCell ref="E18:G18"/>
    <mergeCell ref="I18:J18"/>
    <mergeCell ref="E13:G13"/>
    <mergeCell ref="I13:J13"/>
    <mergeCell ref="E14:G14"/>
    <mergeCell ref="I14:J14"/>
    <mergeCell ref="E15:G15"/>
    <mergeCell ref="I15:J15"/>
    <mergeCell ref="F10:G10"/>
    <mergeCell ref="I10:K10"/>
    <mergeCell ref="E11:G11"/>
    <mergeCell ref="I11:J11"/>
    <mergeCell ref="E12:G12"/>
    <mergeCell ref="I12:J12"/>
    <mergeCell ref="B7:C7"/>
    <mergeCell ref="D7:K7"/>
    <mergeCell ref="B8:C8"/>
    <mergeCell ref="D8:K8"/>
    <mergeCell ref="F9:G9"/>
    <mergeCell ref="I9:K9"/>
    <mergeCell ref="B9:C10"/>
    <mergeCell ref="B5:C5"/>
    <mergeCell ref="D5:F5"/>
    <mergeCell ref="G5:I5"/>
    <mergeCell ref="J5:K5"/>
    <mergeCell ref="B6:C6"/>
    <mergeCell ref="D6:K6"/>
    <mergeCell ref="B1:K1"/>
    <mergeCell ref="B2:K2"/>
    <mergeCell ref="B3:K3"/>
    <mergeCell ref="B4:C4"/>
    <mergeCell ref="D4:K4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2021-06-02T02:45:00Z</cp:lastPrinted>
  <dcterms:created xsi:type="dcterms:W3CDTF">2021-05-25T07:45:00Z</dcterms:created>
  <dcterms:modified xsi:type="dcterms:W3CDTF">2025-04-22T01:46:51Z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BC3B8350FA6B4EAE8FDBD80A33EC2AD6</vt:lpwstr>
  </property>
  <property fmtid="{D5CDD505-2E9C-101B-9397-08002B2CF9AE}" pid="3" name="KSOProductBuildVer">
    <vt:lpwstr>2052-11.1.0.10495</vt:lpwstr>
  </property>
</Properties>
</file>