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090"/>
  </bookViews>
  <sheets>
    <sheet name="生活垃圾分类" sheetId="3" r:id="rId1"/>
  </sheets>
  <calcPr calcId="144525"/>
</workbook>
</file>

<file path=xl/sharedStrings.xml><?xml version="1.0" encoding="utf-8"?>
<sst xmlns="http://schemas.openxmlformats.org/spreadsheetml/2006/main" count="164" uniqueCount="132">
  <si>
    <t>附件：</t>
  </si>
  <si>
    <r>
      <rPr>
        <b/>
        <sz val="14"/>
        <color theme="1"/>
        <rFont val="宋体"/>
        <charset val="134"/>
      </rPr>
      <t>2020年</t>
    </r>
    <r>
      <rPr>
        <b/>
        <sz val="14"/>
        <rFont val="宋体"/>
        <charset val="134"/>
      </rPr>
      <t>生活垃圾分类专项经费</t>
    </r>
    <r>
      <rPr>
        <b/>
        <sz val="14"/>
        <color theme="1"/>
        <rFont val="宋体"/>
        <charset val="134"/>
      </rPr>
      <t>项目自评表</t>
    </r>
    <r>
      <rPr>
        <sz val="11"/>
        <color theme="1"/>
        <rFont val="宋体"/>
        <charset val="134"/>
      </rPr>
      <t xml:space="preserve">
</t>
    </r>
    <r>
      <rPr>
        <sz val="11"/>
        <color theme="1"/>
        <rFont val="Calibri"/>
        <charset val="134"/>
      </rPr>
      <t xml:space="preserve">                                                                    </t>
    </r>
  </si>
  <si>
    <r>
      <rPr>
        <sz val="11"/>
        <color theme="1"/>
        <rFont val="宋体"/>
        <charset val="134"/>
      </rPr>
      <t>单位名称：东西湖区城市管理局</t>
    </r>
    <r>
      <rPr>
        <sz val="11"/>
        <color theme="1"/>
        <rFont val="Calibri"/>
        <charset val="134"/>
      </rPr>
      <t xml:space="preserve">                                                                                                       </t>
    </r>
    <r>
      <rPr>
        <sz val="11"/>
        <color theme="1"/>
        <rFont val="宋体"/>
        <charset val="134"/>
      </rPr>
      <t>填报日期：2021年5月17日</t>
    </r>
  </si>
  <si>
    <t>项目名称</t>
  </si>
  <si>
    <t>生活垃圾分类专项经费</t>
  </si>
  <si>
    <t>项目主管部门</t>
  </si>
  <si>
    <t>东西湖区城市管理局</t>
  </si>
  <si>
    <t>项目实施单位</t>
  </si>
  <si>
    <t>垃圾分类办</t>
  </si>
  <si>
    <t>项目类别</t>
  </si>
  <si>
    <t>1、部门预算项目 √   2、区直专项     口</t>
  </si>
  <si>
    <t>项目属性</t>
  </si>
  <si>
    <r>
      <rPr>
        <sz val="11"/>
        <color theme="1"/>
        <rFont val="宋体"/>
        <charset val="134"/>
      </rPr>
      <t xml:space="preserve">1、持续性项目 </t>
    </r>
    <r>
      <rPr>
        <b/>
        <sz val="11"/>
        <color theme="1"/>
        <rFont val="宋体"/>
        <charset val="134"/>
      </rPr>
      <t xml:space="preserve">  </t>
    </r>
    <r>
      <rPr>
        <sz val="11"/>
        <color theme="1"/>
        <rFont val="宋体"/>
        <charset val="134"/>
      </rPr>
      <t>√</t>
    </r>
    <r>
      <rPr>
        <b/>
        <sz val="11"/>
        <color theme="1"/>
        <rFont val="宋体"/>
        <charset val="134"/>
      </rPr>
      <t xml:space="preserve">   </t>
    </r>
    <r>
      <rPr>
        <sz val="11"/>
        <color theme="1"/>
        <rFont val="宋体"/>
        <charset val="134"/>
      </rPr>
      <t>2、新增性项目   口</t>
    </r>
  </si>
  <si>
    <t>项目类型</t>
  </si>
  <si>
    <r>
      <rPr>
        <sz val="11"/>
        <color theme="1"/>
        <rFont val="宋体"/>
        <charset val="134"/>
      </rPr>
      <t>1、常年性项目</t>
    </r>
    <r>
      <rPr>
        <b/>
        <sz val="11"/>
        <color theme="1"/>
        <rFont val="宋体"/>
        <charset val="134"/>
      </rPr>
      <t xml:space="preserve">   </t>
    </r>
    <r>
      <rPr>
        <sz val="11"/>
        <color theme="1"/>
        <rFont val="宋体"/>
        <charset val="134"/>
      </rPr>
      <t>√</t>
    </r>
    <r>
      <rPr>
        <b/>
        <sz val="11"/>
        <color theme="1"/>
        <rFont val="宋体"/>
        <charset val="134"/>
      </rPr>
      <t xml:space="preserve">    </t>
    </r>
    <r>
      <rPr>
        <sz val="11"/>
        <color theme="1"/>
        <rFont val="宋体"/>
        <charset val="134"/>
      </rPr>
      <t>2、延续性项目  口      3 、一次性项目 口</t>
    </r>
  </si>
  <si>
    <t>预算执行
情况(万元)
(20分)</t>
  </si>
  <si>
    <t>预算
数(A)</t>
  </si>
  <si>
    <t>执行数(B)</t>
  </si>
  <si>
    <t>执行率(B/A)</t>
  </si>
  <si>
    <r>
      <rPr>
        <sz val="11"/>
        <color theme="1"/>
        <rFont val="微软雅黑"/>
        <charset val="134"/>
      </rPr>
      <t xml:space="preserve">得分
</t>
    </r>
    <r>
      <rPr>
        <sz val="11"/>
        <color theme="1"/>
        <rFont val="Calibri"/>
        <charset val="134"/>
      </rPr>
      <t>(20</t>
    </r>
    <r>
      <rPr>
        <sz val="11"/>
        <color theme="1"/>
        <rFont val="微软雅黑"/>
        <charset val="134"/>
      </rPr>
      <t>分</t>
    </r>
    <r>
      <rPr>
        <sz val="11"/>
        <color theme="1"/>
        <rFont val="Calibri"/>
        <charset val="134"/>
      </rPr>
      <t>*</t>
    </r>
    <r>
      <rPr>
        <sz val="11"/>
        <color theme="1"/>
        <rFont val="微软雅黑"/>
        <charset val="134"/>
      </rPr>
      <t>执行率》</t>
    </r>
  </si>
  <si>
    <t>年度财政
资金总额</t>
  </si>
  <si>
    <t>年度
绩效
目标
(80
分)</t>
  </si>
  <si>
    <t>一级指标</t>
  </si>
  <si>
    <t>二级指标</t>
  </si>
  <si>
    <t>三级指标</t>
  </si>
  <si>
    <r>
      <rPr>
        <sz val="11"/>
        <color theme="1"/>
        <rFont val="微软雅黑"/>
        <charset val="134"/>
      </rPr>
      <t>年初目标值（</t>
    </r>
    <r>
      <rPr>
        <sz val="11"/>
        <color theme="1"/>
        <rFont val="Calibri"/>
        <charset val="134"/>
      </rPr>
      <t>A)</t>
    </r>
  </si>
  <si>
    <r>
      <rPr>
        <sz val="11"/>
        <color theme="1"/>
        <rFont val="微软雅黑"/>
        <charset val="134"/>
      </rPr>
      <t xml:space="preserve">实际完成值
</t>
    </r>
    <r>
      <rPr>
        <sz val="11"/>
        <color theme="1"/>
        <rFont val="Calibri"/>
        <charset val="134"/>
      </rPr>
      <t>(B)</t>
    </r>
  </si>
  <si>
    <t>得分</t>
  </si>
  <si>
    <t>产出指标
40 分)</t>
  </si>
  <si>
    <t>数量指标（2分）</t>
  </si>
  <si>
    <t>餐厨垃圾收运签约总数</t>
  </si>
  <si>
    <r>
      <rPr>
        <sz val="11"/>
        <color theme="1"/>
        <rFont val="宋体"/>
        <charset val="134"/>
      </rPr>
      <t>不低于</t>
    </r>
    <r>
      <rPr>
        <sz val="11"/>
        <color theme="1"/>
        <rFont val="Calibri"/>
        <charset val="134"/>
      </rPr>
      <t>1000</t>
    </r>
    <r>
      <rPr>
        <sz val="11"/>
        <color theme="1"/>
        <rFont val="宋体"/>
        <charset val="134"/>
      </rPr>
      <t>家</t>
    </r>
  </si>
  <si>
    <t>餐厨垃圾年度收运量</t>
  </si>
  <si>
    <r>
      <rPr>
        <sz val="11"/>
        <color theme="1"/>
        <rFont val="宋体"/>
        <charset val="134"/>
      </rPr>
      <t>收运</t>
    </r>
    <r>
      <rPr>
        <sz val="11"/>
        <color theme="1"/>
        <rFont val="Calibri"/>
        <charset val="134"/>
      </rPr>
      <t>2</t>
    </r>
    <r>
      <rPr>
        <sz val="11"/>
        <color theme="1"/>
        <rFont val="宋体"/>
        <charset val="134"/>
      </rPr>
      <t>万吨</t>
    </r>
  </si>
  <si>
    <t>收运10011吨</t>
  </si>
  <si>
    <t>餐厨垃圾收运频率</t>
  </si>
  <si>
    <r>
      <rPr>
        <sz val="11"/>
        <color theme="1"/>
        <rFont val="宋体"/>
        <charset val="134"/>
      </rPr>
      <t>≧</t>
    </r>
    <r>
      <rPr>
        <sz val="11"/>
        <color theme="1"/>
        <rFont val="Calibri"/>
        <charset val="134"/>
      </rPr>
      <t>1</t>
    </r>
    <r>
      <rPr>
        <sz val="11"/>
        <color theme="1"/>
        <rFont val="宋体"/>
        <charset val="134"/>
      </rPr>
      <t>次</t>
    </r>
    <r>
      <rPr>
        <sz val="11"/>
        <color theme="1"/>
        <rFont val="Calibri"/>
        <charset val="134"/>
      </rPr>
      <t>/</t>
    </r>
    <r>
      <rPr>
        <sz val="11"/>
        <color theme="1"/>
        <rFont val="宋体"/>
        <charset val="134"/>
      </rPr>
      <t>天</t>
    </r>
  </si>
  <si>
    <t>1次/天</t>
  </si>
  <si>
    <t>创建垃圾分类示范单位5个，垃圾分类示范社区5个 ，示范村6个。</t>
  </si>
  <si>
    <t>创建16个</t>
  </si>
  <si>
    <t>16个</t>
  </si>
  <si>
    <t>生活垃圾分类定点投放城市小区</t>
  </si>
  <si>
    <r>
      <rPr>
        <sz val="11"/>
        <color theme="1"/>
        <rFont val="宋体"/>
        <charset val="134"/>
      </rPr>
      <t>设立</t>
    </r>
    <r>
      <rPr>
        <sz val="11"/>
        <color theme="1"/>
        <rFont val="Calibri"/>
        <charset val="134"/>
      </rPr>
      <t>5</t>
    </r>
    <r>
      <rPr>
        <sz val="11"/>
        <color theme="1"/>
        <rFont val="宋体"/>
        <charset val="134"/>
      </rPr>
      <t>个</t>
    </r>
  </si>
  <si>
    <t>5个</t>
  </si>
  <si>
    <t>大中型垃圾分类宣传活动开展次数（一次活动参入人数20-30人）</t>
  </si>
  <si>
    <r>
      <rPr>
        <sz val="11"/>
        <color theme="1"/>
        <rFont val="宋体"/>
        <charset val="134"/>
      </rPr>
      <t>宣传</t>
    </r>
    <r>
      <rPr>
        <sz val="11"/>
        <color theme="1"/>
        <rFont val="Calibri"/>
        <charset val="134"/>
      </rPr>
      <t>200</t>
    </r>
    <r>
      <rPr>
        <sz val="11"/>
        <color theme="1"/>
        <rFont val="宋体"/>
        <charset val="134"/>
      </rPr>
      <t>次</t>
    </r>
  </si>
  <si>
    <t>宣传101次</t>
  </si>
  <si>
    <t>质量指标（2分）</t>
  </si>
  <si>
    <t>餐厨垃圾清理及时、无漫溢。</t>
  </si>
  <si>
    <t>杜绝该现象发生</t>
  </si>
  <si>
    <t>未发生</t>
  </si>
  <si>
    <t>常住居民参与率</t>
  </si>
  <si>
    <t>≧80%</t>
  </si>
  <si>
    <t>垃圾分类考核表此项无扣分，视为完成。</t>
  </si>
  <si>
    <t>居民生活垃圾分类准确率</t>
  </si>
  <si>
    <t>≧70%</t>
  </si>
  <si>
    <t>质量指标（3分）</t>
  </si>
  <si>
    <t>生活垃圾分类作业规范</t>
  </si>
  <si>
    <t>规范分类收集容器配置，严格实行分类收运。</t>
  </si>
  <si>
    <t>全区居民垃圾分类活跃度</t>
  </si>
  <si>
    <t>无资料可支撑</t>
  </si>
  <si>
    <t>时效指标（3分）</t>
  </si>
  <si>
    <t>垃圾分类容器维护保养及时</t>
  </si>
  <si>
    <t>及时</t>
  </si>
  <si>
    <t>部分容器有破损、污渍</t>
  </si>
  <si>
    <t>各街道垃圾分类工作台账，按要求报送。</t>
  </si>
  <si>
    <t>每月及时报送</t>
  </si>
  <si>
    <t>成本指标（3分）</t>
  </si>
  <si>
    <t>车辆及垃圾分类容器政采执行率</t>
  </si>
  <si>
    <r>
      <rPr>
        <sz val="11"/>
        <color theme="1"/>
        <rFont val="宋体"/>
        <charset val="134"/>
      </rPr>
      <t>100</t>
    </r>
    <r>
      <rPr>
        <sz val="11"/>
        <color theme="1"/>
        <rFont val="Calibri"/>
        <charset val="134"/>
      </rPr>
      <t>%</t>
    </r>
    <r>
      <rPr>
        <sz val="11"/>
        <color theme="1"/>
        <rFont val="宋体"/>
        <charset val="134"/>
      </rPr>
      <t>执行</t>
    </r>
  </si>
  <si>
    <t>成本指标（2分）</t>
  </si>
  <si>
    <t>资源回收利用率</t>
  </si>
  <si>
    <t>≧35%</t>
  </si>
  <si>
    <t>垃圾分类容器采购经济性</t>
  </si>
  <si>
    <r>
      <rPr>
        <sz val="11"/>
        <color theme="1"/>
        <rFont val="宋体"/>
        <charset val="134"/>
      </rPr>
      <t>实际采购价格</t>
    </r>
    <r>
      <rPr>
        <sz val="11"/>
        <color theme="1"/>
        <rFont val="等线"/>
        <charset val="134"/>
      </rPr>
      <t>≤</t>
    </r>
    <r>
      <rPr>
        <sz val="11"/>
        <color theme="1"/>
        <rFont val="宋体"/>
        <charset val="134"/>
      </rPr>
      <t>预估价格</t>
    </r>
  </si>
  <si>
    <t>查看资料采购价未高于预估价</t>
  </si>
  <si>
    <t>效益指标（30分）</t>
  </si>
  <si>
    <t>管理效益指标（3分）</t>
  </si>
  <si>
    <t>依规使用专项资金</t>
  </si>
  <si>
    <t>专款专用</t>
  </si>
  <si>
    <t>未发现挪用占用专项资金</t>
  </si>
  <si>
    <t>资金使用（拨付）审核程序</t>
  </si>
  <si>
    <t>符合方案</t>
  </si>
  <si>
    <r>
      <rPr>
        <sz val="11"/>
        <color theme="1"/>
        <rFont val="宋体"/>
        <charset val="134"/>
      </rPr>
      <t>各街道</t>
    </r>
    <r>
      <rPr>
        <sz val="11"/>
        <color theme="1"/>
        <rFont val="Calibri"/>
        <charset val="134"/>
      </rPr>
      <t>60</t>
    </r>
    <r>
      <rPr>
        <sz val="11"/>
        <color theme="1"/>
        <rFont val="宋体"/>
        <charset val="134"/>
      </rPr>
      <t>元</t>
    </r>
    <r>
      <rPr>
        <sz val="11"/>
        <color theme="1"/>
        <rFont val="Calibri"/>
        <charset val="134"/>
      </rPr>
      <t>/</t>
    </r>
    <r>
      <rPr>
        <sz val="11"/>
        <color theme="1"/>
        <rFont val="宋体"/>
        <charset val="134"/>
      </rPr>
      <t>户标准实核为90元</t>
    </r>
    <r>
      <rPr>
        <sz val="11"/>
        <color theme="1"/>
        <rFont val="Calibri"/>
        <charset val="134"/>
      </rPr>
      <t>/</t>
    </r>
    <r>
      <rPr>
        <sz val="11"/>
        <color theme="1"/>
        <rFont val="宋体"/>
        <charset val="134"/>
      </rPr>
      <t>户。</t>
    </r>
  </si>
  <si>
    <t>市场化餐厨垃圾收运、垃圾减量分类试点服务采购程序合规</t>
  </si>
  <si>
    <t>公开招投标</t>
  </si>
  <si>
    <t>市场化垃圾减量分类试点服务经考核后支付合同款。</t>
  </si>
  <si>
    <t>按考评办法每月检查评分，依据评分结果支付相应合同款。</t>
  </si>
  <si>
    <t>已考核</t>
  </si>
  <si>
    <t>市场化垃圾减量分类试点服务考核结果分析应用情况。</t>
  </si>
  <si>
    <t>连续3个月考核不达标终止合同。</t>
  </si>
  <si>
    <t>市场化餐厨垃圾收运考核后支付合同款</t>
  </si>
  <si>
    <t>每月考核评分，依据考核结果支付相应合同款。</t>
  </si>
  <si>
    <t>市场化餐厨垃圾考核结果分析应用情况。</t>
  </si>
  <si>
    <t>连续2至3个月考核不合格终止合同，年度考核合格的给予奖励，不合格的终止合同。</t>
  </si>
  <si>
    <t>经济效益指标（3分）</t>
  </si>
  <si>
    <t>街道资金拨付情况，街道资金拨付差异率=[（预算金额-拨付额）/预算金额〕×100%。</t>
  </si>
  <si>
    <t>0≤拨付差异率≤5%得满分，差异率超过5%以上的，每超出2%扣1分，累计扣完为止。</t>
  </si>
  <si>
    <t>拨付差异率8.15%，超指标3.15%</t>
  </si>
  <si>
    <t>社会效益指标（1分）</t>
  </si>
  <si>
    <t>生活垃圾分类知晓率</t>
  </si>
  <si>
    <t>投诉整改落实率</t>
  </si>
  <si>
    <t>投诉处理率</t>
  </si>
  <si>
    <t>社会效益指标（2分）</t>
  </si>
  <si>
    <t>农村生活垃圾分类覆盖率</t>
  </si>
  <si>
    <t>全覆盖</t>
  </si>
  <si>
    <t>城市小区生活垃圾分类覆盖率</t>
  </si>
  <si>
    <t>生活垃圾分类参与率</t>
  </si>
  <si>
    <t>可持续性指标（1分）</t>
  </si>
  <si>
    <t>全区生活垃圾分类制度体系和设施设备体系及全区生活垃圾分类工作质量。</t>
  </si>
  <si>
    <t>建成与提升</t>
  </si>
  <si>
    <t>满意度指标（10分）</t>
  </si>
  <si>
    <t>服务对象满意度（5分）</t>
  </si>
  <si>
    <t>生活垃圾分类服务对象满意度</t>
  </si>
  <si>
    <t>满意</t>
  </si>
  <si>
    <t>餐厨垃圾收运服务对象满意度</t>
  </si>
  <si>
    <t>总分</t>
  </si>
  <si>
    <t>偏差大或目标未完成原因分析</t>
  </si>
  <si>
    <t>1.未科学编制财政预算
2020年度项目预算3600万元，执行数2763.682915万元，预算执行率76.77%，偏差率23.23%。预算偏高，资金未充分发挥效益。
2.各街道生活垃圾分类工作质量参差不齐
部分街道未积极监督小区物业生活垃圾分类管理责任履行情况，未定期开展检查工作，查看分类管理责任落实到位情况，造成同一点位、同类问题被市级、区级两级市府重复督办。
3.厨余垃圾分出率不达标
我区厨余垃圾分出量市级排名不理想，分类准确率不达标。
4.宣传工作水平有待提高
部分街道宣传活动开展较少，宣传氛围不浓。还有部分街道宣传活动水平质量不高，仅停留在发放宣传册、设置展牌等形式上，缺乏现场互动环节导致效果不明显。</t>
  </si>
  <si>
    <t>改进措施及结果应用方案</t>
  </si>
  <si>
    <t>1.科学预算年度项目资金，高效使用财政资金，避免浪费财政资源。
2.加强对各街道生活垃圾分类工作督促力度，借用“红黑榜”排名提升街道荣誉感促使积极完成工作任务。
3.监督各街道狠抓生活湿垃圾分离提量工作，结合工作实际制定有效措施。
4.强调宣传后产生的效果应用，督促各街道更注重宣传质量而非完成任务。</t>
  </si>
  <si>
    <t>单位主要负责人签批意见</t>
  </si>
  <si>
    <t xml:space="preserve">                          签名：
                                    年   月   日</t>
  </si>
  <si>
    <r>
      <rPr>
        <sz val="11"/>
        <color theme="1"/>
        <rFont val="Calibri"/>
        <charset val="134"/>
      </rPr>
      <t>1.</t>
    </r>
    <r>
      <rPr>
        <sz val="11"/>
        <color theme="1"/>
        <rFont val="宋体"/>
        <charset val="134"/>
      </rPr>
      <t>预算执行情况口径：预算数为调整后财政资金总额（包括上年结余结转），执行数为资</t>
    </r>
  </si>
  <si>
    <t>金使用单位财政资金实际支出数。</t>
  </si>
  <si>
    <r>
      <rPr>
        <sz val="11"/>
        <color theme="1"/>
        <rFont val="Calibri"/>
        <charset val="134"/>
      </rPr>
      <t>2.</t>
    </r>
    <r>
      <rPr>
        <sz val="11"/>
        <color theme="1"/>
        <rFont val="宋体"/>
        <charset val="134"/>
      </rPr>
      <t>定量指标完成数汇总原则：绝对值直接累加计算，相对值按照资金额度加权平均计算。</t>
    </r>
  </si>
  <si>
    <t>定量指标计分原则：正向指标(即目标值为≥X，得分=权重*B/A),反向指标（即目标值≤X</t>
  </si>
  <si>
    <r>
      <rPr>
        <sz val="11"/>
        <color theme="1"/>
        <rFont val="宋体"/>
        <charset val="134"/>
      </rPr>
      <t>得分</t>
    </r>
    <r>
      <rPr>
        <sz val="11"/>
        <color theme="1"/>
        <rFont val="Calibri"/>
        <charset val="134"/>
      </rPr>
      <t>=</t>
    </r>
    <r>
      <rPr>
        <sz val="11"/>
        <color theme="1"/>
        <rFont val="宋体"/>
        <charset val="134"/>
      </rPr>
      <t>权重</t>
    </r>
    <r>
      <rPr>
        <sz val="11"/>
        <color theme="1"/>
        <rFont val="Calibri"/>
        <charset val="134"/>
      </rPr>
      <t>*A/B</t>
    </r>
    <r>
      <rPr>
        <sz val="11"/>
        <color theme="1"/>
        <rFont val="宋体"/>
        <charset val="134"/>
      </rPr>
      <t>），得分不得突破权重总额，定量指标先汇总完成数，再计算得分。</t>
    </r>
  </si>
  <si>
    <r>
      <rPr>
        <sz val="11"/>
        <color theme="1"/>
        <rFont val="Calibri"/>
        <charset val="134"/>
      </rPr>
      <t>3.</t>
    </r>
    <r>
      <rPr>
        <sz val="11"/>
        <color theme="1"/>
        <rFont val="宋体"/>
        <charset val="134"/>
      </rPr>
      <t>定性指标计分原则：达成预期指标，部分达成预期指标并具有一定效果、未达成预期指标</t>
    </r>
  </si>
  <si>
    <r>
      <rPr>
        <sz val="11"/>
        <color theme="1"/>
        <rFont val="宋体"/>
        <charset val="134"/>
      </rPr>
      <t>且效果较差三档，分别按照该指标对应分值区间</t>
    </r>
    <r>
      <rPr>
        <sz val="11"/>
        <color theme="1"/>
        <rFont val="Calibri"/>
        <charset val="134"/>
      </rPr>
      <t>100-80%</t>
    </r>
    <r>
      <rPr>
        <sz val="11"/>
        <color theme="1"/>
        <rFont val="宋体"/>
        <charset val="134"/>
      </rPr>
      <t>（含</t>
    </r>
    <r>
      <rPr>
        <sz val="11"/>
        <color theme="1"/>
        <rFont val="Calibri"/>
        <charset val="134"/>
      </rPr>
      <t>80%</t>
    </r>
    <r>
      <rPr>
        <sz val="11"/>
        <color theme="1"/>
        <rFont val="宋体"/>
        <charset val="134"/>
      </rPr>
      <t>）、</t>
    </r>
    <r>
      <rPr>
        <sz val="11"/>
        <color theme="1"/>
        <rFont val="Calibri"/>
        <charset val="134"/>
      </rPr>
      <t>80-50%(</t>
    </r>
    <r>
      <rPr>
        <sz val="11"/>
        <color theme="1"/>
        <rFont val="宋体"/>
        <charset val="134"/>
      </rPr>
      <t>含</t>
    </r>
    <r>
      <rPr>
        <sz val="11"/>
        <color theme="1"/>
        <rFont val="Calibri"/>
        <charset val="134"/>
      </rPr>
      <t>50%</t>
    </r>
    <r>
      <rPr>
        <sz val="11"/>
        <color theme="1"/>
        <rFont val="宋体"/>
        <charset val="134"/>
      </rPr>
      <t>）、</t>
    </r>
  </si>
  <si>
    <r>
      <rPr>
        <sz val="11"/>
        <color theme="1"/>
        <rFont val="Calibri"/>
        <charset val="134"/>
      </rPr>
      <t>50-0%</t>
    </r>
    <r>
      <rPr>
        <sz val="11"/>
        <color theme="1"/>
        <rFont val="宋体"/>
        <charset val="134"/>
      </rPr>
      <t>合理确定分值。汇总时，以资金额度为权重，对分值进行加权平均计算。</t>
    </r>
  </si>
  <si>
    <r>
      <rPr>
        <sz val="11"/>
        <color theme="1"/>
        <rFont val="Calibri"/>
        <charset val="134"/>
      </rPr>
      <t>4.</t>
    </r>
    <r>
      <rPr>
        <sz val="11"/>
        <color theme="1"/>
        <rFont val="宋体"/>
        <charset val="134"/>
      </rPr>
      <t>基于经济性和必要性等因素考虑，满意度指标暂可不作为必评指标。</t>
    </r>
  </si>
</sst>
</file>

<file path=xl/styles.xml><?xml version="1.0" encoding="utf-8"?>
<styleSheet xmlns="http://schemas.openxmlformats.org/spreadsheetml/2006/main">
  <numFmts count="6">
    <numFmt numFmtId="176" formatCode="0.0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7" formatCode="_ \¥* #,##0.00_ ;_ \¥* \-#,##0.00_ ;_ \¥* &quot;-&quot;??_ ;_ @_ "/>
  </numFmts>
  <fonts count="31">
    <font>
      <sz val="11"/>
      <color theme="1"/>
      <name val="Calibri"/>
      <charset val="134"/>
    </font>
    <font>
      <sz val="11"/>
      <color theme="1"/>
      <name val="宋体"/>
      <charset val="134"/>
    </font>
    <font>
      <sz val="11"/>
      <color theme="1"/>
      <name val="微软雅黑"/>
      <charset val="134"/>
    </font>
    <font>
      <sz val="10"/>
      <color theme="1"/>
      <name val="宋体"/>
      <charset val="134"/>
    </font>
    <font>
      <sz val="10"/>
      <color theme="1"/>
      <name val="Calibri"/>
      <charset val="134"/>
    </font>
    <font>
      <sz val="11"/>
      <color theme="1"/>
      <name val="宋体"/>
      <charset val="134"/>
      <scheme val="minor"/>
    </font>
    <font>
      <sz val="11"/>
      <color theme="0"/>
      <name val="宋体"/>
      <charset val="0"/>
      <scheme val="minor"/>
    </font>
    <font>
      <b/>
      <sz val="18"/>
      <color theme="3"/>
      <name val="宋体"/>
      <charset val="134"/>
      <scheme val="minor"/>
    </font>
    <font>
      <sz val="11"/>
      <color rgb="FFFF0000"/>
      <name val="宋体"/>
      <charset val="0"/>
      <scheme val="minor"/>
    </font>
    <font>
      <sz val="11"/>
      <color rgb="FF9C0006"/>
      <name val="宋体"/>
      <charset val="0"/>
      <scheme val="minor"/>
    </font>
    <font>
      <sz val="11"/>
      <color theme="1"/>
      <name val="宋体"/>
      <charset val="0"/>
      <scheme val="minor"/>
    </font>
    <font>
      <sz val="11"/>
      <color rgb="FFFA7D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0"/>
      <name val="MS Sans Serif"/>
      <charset val="134"/>
    </font>
    <font>
      <b/>
      <sz val="13"/>
      <color theme="3"/>
      <name val="宋体"/>
      <charset val="134"/>
      <scheme val="minor"/>
    </font>
    <font>
      <sz val="11"/>
      <color rgb="FF006100"/>
      <name val="宋体"/>
      <charset val="0"/>
      <scheme val="minor"/>
    </font>
    <font>
      <b/>
      <sz val="11"/>
      <color rgb="FFFFFFFF"/>
      <name val="宋体"/>
      <charset val="0"/>
      <scheme val="minor"/>
    </font>
    <font>
      <b/>
      <sz val="11"/>
      <color theme="3"/>
      <name val="宋体"/>
      <charset val="134"/>
      <scheme val="minor"/>
    </font>
    <font>
      <i/>
      <sz val="11"/>
      <color rgb="FF7F7F7F"/>
      <name val="宋体"/>
      <charset val="0"/>
      <scheme val="minor"/>
    </font>
    <font>
      <sz val="11"/>
      <color indexed="8"/>
      <name val="Calibri"/>
      <charset val="134"/>
    </font>
    <font>
      <b/>
      <sz val="11"/>
      <color rgb="FF3F3F3F"/>
      <name val="宋体"/>
      <charset val="0"/>
      <scheme val="minor"/>
    </font>
    <font>
      <b/>
      <sz val="15"/>
      <color theme="3"/>
      <name val="宋体"/>
      <charset val="134"/>
      <scheme val="minor"/>
    </font>
    <font>
      <b/>
      <sz val="11"/>
      <color rgb="FFFA7D00"/>
      <name val="宋体"/>
      <charset val="0"/>
      <scheme val="minor"/>
    </font>
    <font>
      <b/>
      <sz val="11"/>
      <color theme="1"/>
      <name val="宋体"/>
      <charset val="0"/>
      <scheme val="minor"/>
    </font>
    <font>
      <sz val="11"/>
      <color rgb="FF9C6500"/>
      <name val="宋体"/>
      <charset val="0"/>
      <scheme val="minor"/>
    </font>
    <font>
      <b/>
      <sz val="14"/>
      <color theme="1"/>
      <name val="宋体"/>
      <charset val="134"/>
    </font>
    <font>
      <b/>
      <sz val="14"/>
      <name val="宋体"/>
      <charset val="134"/>
    </font>
    <font>
      <b/>
      <sz val="11"/>
      <color theme="1"/>
      <name val="宋体"/>
      <charset val="134"/>
    </font>
    <font>
      <sz val="11"/>
      <color theme="1"/>
      <name val="等线"/>
      <charset val="134"/>
    </font>
  </fonts>
  <fills count="34">
    <fill>
      <patternFill patternType="none"/>
    </fill>
    <fill>
      <patternFill patternType="gray125"/>
    </fill>
    <fill>
      <patternFill patternType="solid">
        <fgColor rgb="FFFFFF00"/>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6" tint="0.599993896298105"/>
        <bgColor indexed="64"/>
      </patternFill>
    </fill>
    <fill>
      <patternFill patternType="solid">
        <fgColor rgb="FFFFFFCC"/>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style="thin">
        <color auto="1"/>
      </left>
      <right style="thin">
        <color rgb="FF000000"/>
      </right>
      <top style="thin">
        <color rgb="FF000000"/>
      </top>
      <bottom/>
      <diagonal/>
    </border>
    <border>
      <left style="thin">
        <color rgb="FF000000"/>
      </left>
      <right style="thin">
        <color rgb="FF000000"/>
      </right>
      <top style="thin">
        <color rgb="FF000000"/>
      </top>
      <bottom/>
      <diagonal/>
    </border>
    <border>
      <left style="thin">
        <color auto="1"/>
      </left>
      <right style="thin">
        <color rgb="FF000000"/>
      </right>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thin">
        <color auto="1"/>
      </left>
      <right style="thin">
        <color rgb="FF000000"/>
      </right>
      <top/>
      <bottom style="thin">
        <color rgb="FF000000"/>
      </bottom>
      <diagonal/>
    </border>
    <border>
      <left/>
      <right style="thin">
        <color rgb="FF000000"/>
      </right>
      <top/>
      <bottom/>
      <diagonal/>
    </border>
    <border>
      <left/>
      <right/>
      <top style="thin">
        <color rgb="FF000000"/>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style="thin">
        <color auto="1"/>
      </top>
      <bottom style="thin">
        <color auto="1"/>
      </bottom>
      <diagonal/>
    </border>
    <border>
      <left style="thin">
        <color rgb="FF000000"/>
      </left>
      <right style="thin">
        <color rgb="FF000000"/>
      </right>
      <top/>
      <bottom style="thin">
        <color auto="1"/>
      </bottom>
      <diagonal/>
    </border>
    <border>
      <left/>
      <right style="thin">
        <color auto="1"/>
      </right>
      <top style="thin">
        <color rgb="FF000000"/>
      </top>
      <bottom style="thin">
        <color rgb="FF000000"/>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57">
    <xf numFmtId="0" fontId="0" fillId="0" borderId="0"/>
    <xf numFmtId="42" fontId="5" fillId="0" borderId="0" applyFont="0" applyFill="0" applyBorder="0" applyAlignment="0" applyProtection="0">
      <alignment vertical="center"/>
    </xf>
    <xf numFmtId="0" fontId="10" fillId="6" borderId="0" applyNumberFormat="0" applyBorder="0" applyAlignment="0" applyProtection="0">
      <alignment vertical="center"/>
    </xf>
    <xf numFmtId="0" fontId="12" fillId="7" borderId="28"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10" fillId="9" borderId="0" applyNumberFormat="0" applyBorder="0" applyAlignment="0" applyProtection="0">
      <alignment vertical="center"/>
    </xf>
    <xf numFmtId="0" fontId="9" fillId="4" borderId="0" applyNumberFormat="0" applyBorder="0" applyAlignment="0" applyProtection="0">
      <alignment vertical="center"/>
    </xf>
    <xf numFmtId="43" fontId="0" fillId="0" borderId="0" applyFont="0" applyFill="0" applyBorder="0" applyAlignment="0" applyProtection="0">
      <alignment vertical="center"/>
    </xf>
    <xf numFmtId="0" fontId="6" fillId="12"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43" fontId="15" fillId="0" borderId="0" applyFont="0" applyFill="0" applyBorder="0" applyAlignment="0" applyProtection="0">
      <alignment vertical="center"/>
    </xf>
    <xf numFmtId="9" fontId="5" fillId="0" borderId="0" applyFont="0" applyFill="0" applyBorder="0" applyAlignment="0" applyProtection="0">
      <alignment vertical="center"/>
    </xf>
    <xf numFmtId="0" fontId="5" fillId="10" borderId="29" applyNumberFormat="0" applyFont="0" applyAlignment="0" applyProtection="0">
      <alignment vertical="center"/>
    </xf>
    <xf numFmtId="0" fontId="6" fillId="15" borderId="0" applyNumberFormat="0" applyBorder="0" applyAlignment="0" applyProtection="0">
      <alignment vertical="center"/>
    </xf>
    <xf numFmtId="0" fontId="1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30" applyNumberFormat="0" applyFill="0" applyAlignment="0" applyProtection="0">
      <alignment vertical="center"/>
    </xf>
    <xf numFmtId="0" fontId="16" fillId="0" borderId="30" applyNumberFormat="0" applyFill="0" applyAlignment="0" applyProtection="0">
      <alignment vertical="center"/>
    </xf>
    <xf numFmtId="0" fontId="6" fillId="19" borderId="0" applyNumberFormat="0" applyBorder="0" applyAlignment="0" applyProtection="0">
      <alignment vertical="center"/>
    </xf>
    <xf numFmtId="0" fontId="19" fillId="0" borderId="33" applyNumberFormat="0" applyFill="0" applyAlignment="0" applyProtection="0">
      <alignment vertical="center"/>
    </xf>
    <xf numFmtId="0" fontId="6" fillId="20" borderId="0" applyNumberFormat="0" applyBorder="0" applyAlignment="0" applyProtection="0">
      <alignment vertical="center"/>
    </xf>
    <xf numFmtId="0" fontId="22" fillId="16" borderId="32" applyNumberFormat="0" applyAlignment="0" applyProtection="0">
      <alignment vertical="center"/>
    </xf>
    <xf numFmtId="0" fontId="24" fillId="16" borderId="28" applyNumberFormat="0" applyAlignment="0" applyProtection="0">
      <alignment vertical="center"/>
    </xf>
    <xf numFmtId="0" fontId="18" fillId="14" borderId="31" applyNumberFormat="0" applyAlignment="0" applyProtection="0">
      <alignment vertical="center"/>
    </xf>
    <xf numFmtId="0" fontId="10" fillId="22" borderId="0" applyNumberFormat="0" applyBorder="0" applyAlignment="0" applyProtection="0">
      <alignment vertical="center"/>
    </xf>
    <xf numFmtId="0" fontId="6" fillId="3" borderId="0" applyNumberFormat="0" applyBorder="0" applyAlignment="0" applyProtection="0">
      <alignment vertical="center"/>
    </xf>
    <xf numFmtId="0" fontId="11" fillId="0" borderId="27" applyNumberFormat="0" applyFill="0" applyAlignment="0" applyProtection="0">
      <alignment vertical="center"/>
    </xf>
    <xf numFmtId="0" fontId="25" fillId="0" borderId="34" applyNumberFormat="0" applyFill="0" applyAlignment="0" applyProtection="0">
      <alignment vertical="center"/>
    </xf>
    <xf numFmtId="0" fontId="17" fillId="13" borderId="0" applyNumberFormat="0" applyBorder="0" applyAlignment="0" applyProtection="0">
      <alignment vertical="center"/>
    </xf>
    <xf numFmtId="0" fontId="26" fillId="23" borderId="0" applyNumberFormat="0" applyBorder="0" applyAlignment="0" applyProtection="0">
      <alignment vertical="center"/>
    </xf>
    <xf numFmtId="0" fontId="10" fillId="24" borderId="0" applyNumberFormat="0" applyBorder="0" applyAlignment="0" applyProtection="0">
      <alignment vertical="center"/>
    </xf>
    <xf numFmtId="0" fontId="6" fillId="18" borderId="0" applyNumberFormat="0" applyBorder="0" applyAlignment="0" applyProtection="0">
      <alignment vertical="center"/>
    </xf>
    <xf numFmtId="0" fontId="10" fillId="5" borderId="0" applyNumberFormat="0" applyBorder="0" applyAlignment="0" applyProtection="0">
      <alignment vertical="center"/>
    </xf>
    <xf numFmtId="0" fontId="10" fillId="25" borderId="0" applyNumberFormat="0" applyBorder="0" applyAlignment="0" applyProtection="0">
      <alignment vertical="center"/>
    </xf>
    <xf numFmtId="0" fontId="10" fillId="11" borderId="0" applyNumberFormat="0" applyBorder="0" applyAlignment="0" applyProtection="0">
      <alignment vertical="center"/>
    </xf>
    <xf numFmtId="0" fontId="10" fillId="26"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10" fillId="17" borderId="0" applyNumberFormat="0" applyBorder="0" applyAlignment="0" applyProtection="0">
      <alignment vertical="center"/>
    </xf>
    <xf numFmtId="0" fontId="10" fillId="29" borderId="0" applyNumberFormat="0" applyBorder="0" applyAlignment="0" applyProtection="0">
      <alignment vertical="center"/>
    </xf>
    <xf numFmtId="0" fontId="6" fillId="8" borderId="0" applyNumberFormat="0" applyBorder="0" applyAlignment="0" applyProtection="0">
      <alignment vertical="center"/>
    </xf>
    <xf numFmtId="0" fontId="10" fillId="21"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10" fillId="32" borderId="0" applyNumberFormat="0" applyBorder="0" applyAlignment="0" applyProtection="0">
      <alignment vertical="center"/>
    </xf>
    <xf numFmtId="0" fontId="6" fillId="33" borderId="0" applyNumberFormat="0" applyBorder="0" applyAlignment="0" applyProtection="0">
      <alignment vertical="center"/>
    </xf>
    <xf numFmtId="9" fontId="21" fillId="0" borderId="0" applyFont="0" applyFill="0" applyBorder="0" applyAlignment="0" applyProtection="0">
      <alignment vertical="center"/>
    </xf>
    <xf numFmtId="0" fontId="15" fillId="0" borderId="0"/>
    <xf numFmtId="177"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21" fillId="0" borderId="0" applyFont="0" applyFill="0" applyBorder="0" applyAlignment="0" applyProtection="0">
      <alignment vertical="center"/>
    </xf>
  </cellStyleXfs>
  <cellXfs count="110">
    <xf numFmtId="0" fontId="0" fillId="0" borderId="0" xfId="0"/>
    <xf numFmtId="177" fontId="0" fillId="0" borderId="0" xfId="53" applyFont="1" applyAlignment="1"/>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Font="1" applyAlignment="1">
      <alignment horizontal="center" vertical="center" wrapText="1"/>
    </xf>
    <xf numFmtId="0" fontId="0" fillId="0" borderId="0" xfId="0" applyAlignment="1">
      <alignment horizontal="center" vertical="center" wrapText="1"/>
    </xf>
    <xf numFmtId="0" fontId="0" fillId="0" borderId="1" xfId="0" applyFont="1" applyBorder="1" applyAlignment="1">
      <alignment horizontal="left" wrapText="1"/>
    </xf>
    <xf numFmtId="0" fontId="0" fillId="0" borderId="1" xfId="0" applyBorder="1" applyAlignment="1">
      <alignment horizontal="left" wrapText="1"/>
    </xf>
    <xf numFmtId="0" fontId="0" fillId="0" borderId="2" xfId="0" applyBorder="1" applyAlignment="1">
      <alignment horizontal="center" vertical="center" wrapText="1"/>
    </xf>
    <xf numFmtId="0" fontId="0" fillId="0" borderId="2" xfId="0" applyBorder="1"/>
    <xf numFmtId="0" fontId="1" fillId="0" borderId="2" xfId="0" applyFont="1" applyBorder="1" applyAlignment="1">
      <alignment horizontal="left" vertical="center" wrapText="1"/>
    </xf>
    <xf numFmtId="0" fontId="2" fillId="0" borderId="3" xfId="0" applyFont="1" applyBorder="1" applyAlignment="1">
      <alignment horizontal="center" vertical="center" wrapText="1"/>
    </xf>
    <xf numFmtId="0" fontId="0" fillId="0" borderId="4" xfId="0" applyBorder="1"/>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0" fontId="0" fillId="0" borderId="5" xfId="0" applyBorder="1"/>
    <xf numFmtId="0" fontId="0" fillId="0" borderId="3" xfId="0" applyBorder="1" applyAlignment="1">
      <alignment horizontal="center" vertical="center" wrapText="1"/>
    </xf>
    <xf numFmtId="0" fontId="0" fillId="0" borderId="6" xfId="0" applyBorder="1" applyAlignment="1">
      <alignment horizontal="center" vertical="center" wrapText="1"/>
    </xf>
    <xf numFmtId="0" fontId="0" fillId="0" borderId="7" xfId="0" applyBorder="1"/>
    <xf numFmtId="0" fontId="1" fillId="0" borderId="6" xfId="0" applyFont="1" applyBorder="1" applyAlignment="1">
      <alignment horizontal="left" vertical="center" wrapText="1"/>
    </xf>
    <xf numFmtId="0" fontId="1" fillId="0" borderId="8" xfId="0" applyFont="1" applyBorder="1" applyAlignment="1">
      <alignment horizontal="left" vertical="center" wrapText="1"/>
    </xf>
    <xf numFmtId="0" fontId="1" fillId="0" borderId="8" xfId="0" applyFont="1" applyBorder="1"/>
    <xf numFmtId="0" fontId="1" fillId="0" borderId="8" xfId="0" applyFont="1" applyBorder="1" applyAlignment="1">
      <alignment vertical="center"/>
    </xf>
    <xf numFmtId="0" fontId="0" fillId="0" borderId="9" xfId="0" applyBorder="1"/>
    <xf numFmtId="0" fontId="0" fillId="0" borderId="6" xfId="0" applyBorder="1" applyAlignment="1">
      <alignment horizontal="left" vertical="center" wrapText="1"/>
    </xf>
    <xf numFmtId="0" fontId="0" fillId="0" borderId="10" xfId="0" applyBorder="1"/>
    <xf numFmtId="43" fontId="0" fillId="0" borderId="6" xfId="8" applyFont="1" applyBorder="1" applyAlignment="1">
      <alignment horizontal="center" vertical="center" wrapText="1"/>
    </xf>
    <xf numFmtId="43" fontId="0" fillId="0" borderId="7" xfId="8" applyFont="1" applyBorder="1" applyAlignment="1"/>
    <xf numFmtId="0" fontId="0" fillId="0" borderId="7" xfId="0" applyBorder="1" applyAlignment="1">
      <alignment horizontal="center" vertical="center" wrapText="1"/>
    </xf>
    <xf numFmtId="0" fontId="0" fillId="0" borderId="8" xfId="0" applyBorder="1"/>
    <xf numFmtId="0" fontId="1" fillId="0" borderId="11" xfId="0" applyFont="1" applyBorder="1" applyAlignment="1">
      <alignment horizontal="center" vertical="center" wrapText="1"/>
    </xf>
    <xf numFmtId="0" fontId="1" fillId="0" borderId="12" xfId="0" applyFont="1" applyBorder="1" applyAlignment="1">
      <alignment vertical="center" wrapText="1"/>
    </xf>
    <xf numFmtId="0" fontId="1" fillId="0" borderId="6" xfId="0" applyFont="1" applyFill="1" applyBorder="1" applyAlignment="1">
      <alignment horizontal="left" vertical="center" wrapText="1"/>
    </xf>
    <xf numFmtId="0" fontId="0" fillId="0" borderId="8" xfId="0" applyFill="1" applyBorder="1" applyAlignment="1">
      <alignment horizontal="left"/>
    </xf>
    <xf numFmtId="0" fontId="0" fillId="0" borderId="7" xfId="0" applyFill="1" applyBorder="1" applyAlignment="1">
      <alignment horizontal="left"/>
    </xf>
    <xf numFmtId="0" fontId="1" fillId="0" borderId="13" xfId="0" applyFont="1" applyBorder="1" applyAlignment="1">
      <alignment horizontal="center" vertical="center" wrapText="1"/>
    </xf>
    <xf numFmtId="177" fontId="1" fillId="0" borderId="6" xfId="53" applyFont="1" applyBorder="1" applyAlignment="1">
      <alignment horizontal="left" vertical="center" wrapText="1"/>
    </xf>
    <xf numFmtId="177" fontId="0" fillId="0" borderId="8" xfId="53" applyFont="1" applyBorder="1" applyAlignment="1">
      <alignment horizontal="left"/>
    </xf>
    <xf numFmtId="177" fontId="0" fillId="0" borderId="7" xfId="53" applyFont="1" applyBorder="1" applyAlignment="1">
      <alignment horizontal="left"/>
    </xf>
    <xf numFmtId="0" fontId="0" fillId="0" borderId="8" xfId="0" applyBorder="1" applyAlignment="1">
      <alignment horizontal="left"/>
    </xf>
    <xf numFmtId="0" fontId="0" fillId="0" borderId="7" xfId="0" applyBorder="1" applyAlignment="1">
      <alignment horizontal="left"/>
    </xf>
    <xf numFmtId="0" fontId="1" fillId="0" borderId="14" xfId="0" applyFont="1" applyBorder="1" applyAlignment="1">
      <alignment vertical="center" wrapText="1"/>
    </xf>
    <xf numFmtId="0" fontId="1" fillId="0" borderId="15"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7" xfId="0" applyFont="1" applyBorder="1"/>
    <xf numFmtId="0" fontId="1" fillId="2" borderId="6" xfId="0" applyFont="1" applyFill="1" applyBorder="1" applyAlignment="1">
      <alignment horizontal="center" vertical="center" wrapText="1"/>
    </xf>
    <xf numFmtId="0" fontId="0" fillId="2" borderId="8" xfId="0" applyFill="1" applyBorder="1"/>
    <xf numFmtId="0" fontId="0" fillId="2" borderId="7" xfId="0" applyFill="1" applyBorder="1"/>
    <xf numFmtId="0" fontId="1" fillId="0" borderId="4" xfId="0" applyFont="1" applyBorder="1"/>
    <xf numFmtId="0" fontId="1" fillId="0" borderId="18" xfId="0" applyFont="1" applyBorder="1" applyAlignment="1">
      <alignment horizontal="left" vertical="center" wrapText="1"/>
    </xf>
    <xf numFmtId="0" fontId="0" fillId="0" borderId="19" xfId="0" applyBorder="1" applyAlignment="1">
      <alignment horizontal="center" vertical="center" wrapText="1"/>
    </xf>
    <xf numFmtId="176" fontId="0" fillId="0" borderId="9" xfId="0" applyNumberFormat="1" applyBorder="1" applyAlignment="1">
      <alignment horizontal="center" vertical="center" wrapText="1"/>
    </xf>
    <xf numFmtId="176" fontId="0" fillId="0" borderId="18" xfId="0" applyNumberFormat="1" applyBorder="1"/>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3" fillId="0" borderId="2" xfId="0" applyFont="1" applyBorder="1" applyAlignment="1">
      <alignment horizontal="left" vertical="center" wrapText="1"/>
    </xf>
    <xf numFmtId="0" fontId="4" fillId="0" borderId="2" xfId="0" applyFont="1" applyBorder="1" applyAlignment="1">
      <alignment horizontal="left" vertical="center" wrapText="1"/>
    </xf>
    <xf numFmtId="0" fontId="1" fillId="0" borderId="2" xfId="0" applyFont="1" applyBorder="1" applyAlignment="1">
      <alignment vertical="center"/>
    </xf>
    <xf numFmtId="0" fontId="0" fillId="0" borderId="2" xfId="0" applyBorder="1" applyAlignment="1">
      <alignment vertical="center"/>
    </xf>
    <xf numFmtId="0" fontId="1" fillId="0" borderId="2" xfId="0" applyFont="1" applyBorder="1" applyAlignment="1">
      <alignment horizontal="center" wrapText="1"/>
    </xf>
    <xf numFmtId="0" fontId="1" fillId="0" borderId="0" xfId="0" applyFont="1"/>
    <xf numFmtId="0" fontId="1" fillId="0" borderId="0" xfId="0" applyFont="1" applyAlignment="1">
      <alignment horizontal="center" vertical="center"/>
    </xf>
    <xf numFmtId="0" fontId="0" fillId="0" borderId="0" xfId="0" applyFont="1"/>
    <xf numFmtId="0" fontId="1" fillId="0" borderId="3" xfId="0" applyFont="1" applyBorder="1" applyAlignment="1">
      <alignment horizontal="center" vertical="center" wrapText="1"/>
    </xf>
    <xf numFmtId="0" fontId="1" fillId="0" borderId="7" xfId="0" applyFont="1" applyBorder="1"/>
    <xf numFmtId="0" fontId="1" fillId="0" borderId="7" xfId="0" applyFont="1" applyBorder="1" applyAlignment="1">
      <alignment vertical="center"/>
    </xf>
    <xf numFmtId="0" fontId="0" fillId="0" borderId="6" xfId="0" applyFont="1" applyBorder="1" applyAlignment="1">
      <alignment horizontal="center" vertical="center" wrapText="1"/>
    </xf>
    <xf numFmtId="10" fontId="0" fillId="0" borderId="6" xfId="11" applyNumberFormat="1" applyFont="1" applyBorder="1" applyAlignment="1">
      <alignment horizontal="center" vertical="center" wrapText="1"/>
    </xf>
    <xf numFmtId="2" fontId="0" fillId="0" borderId="6" xfId="0" applyNumberFormat="1" applyBorder="1" applyAlignment="1">
      <alignment horizontal="center" vertical="center" wrapText="1"/>
    </xf>
    <xf numFmtId="2" fontId="0" fillId="0" borderId="8" xfId="0" applyNumberFormat="1" applyBorder="1"/>
    <xf numFmtId="2" fontId="0" fillId="0" borderId="7" xfId="0" applyNumberFormat="1" applyBorder="1"/>
    <xf numFmtId="0" fontId="0" fillId="0" borderId="12" xfId="0" applyBorder="1" applyAlignment="1">
      <alignment horizontal="center" vertical="center" wrapText="1"/>
    </xf>
    <xf numFmtId="0" fontId="0" fillId="0" borderId="23" xfId="8" applyNumberFormat="1" applyFont="1" applyFill="1" applyBorder="1" applyAlignment="1">
      <alignment horizontal="center" vertical="center" wrapText="1"/>
    </xf>
    <xf numFmtId="0" fontId="1" fillId="0" borderId="6" xfId="8" applyNumberFormat="1" applyFont="1" applyBorder="1" applyAlignment="1">
      <alignment horizontal="center" vertical="center" wrapText="1"/>
    </xf>
    <xf numFmtId="0" fontId="0" fillId="0" borderId="8" xfId="8" applyNumberFormat="1" applyFont="1" applyBorder="1" applyAlignment="1">
      <alignment horizontal="center" vertical="center"/>
    </xf>
    <xf numFmtId="0" fontId="0" fillId="0" borderId="2" xfId="8" applyNumberFormat="1" applyFont="1" applyFill="1" applyBorder="1" applyAlignment="1">
      <alignment horizontal="center" vertical="center" wrapText="1"/>
    </xf>
    <xf numFmtId="177" fontId="0" fillId="0" borderId="23" xfId="53" applyFont="1" applyBorder="1" applyAlignment="1">
      <alignment horizontal="center" vertical="center" wrapText="1"/>
    </xf>
    <xf numFmtId="0" fontId="1" fillId="0" borderId="6" xfId="53" applyNumberFormat="1" applyFont="1" applyBorder="1" applyAlignment="1">
      <alignment horizontal="center" vertical="center" wrapText="1"/>
    </xf>
    <xf numFmtId="0" fontId="0" fillId="0" borderId="8" xfId="53" applyNumberFormat="1" applyFont="1" applyBorder="1" applyAlignment="1">
      <alignment horizontal="center" vertical="center"/>
    </xf>
    <xf numFmtId="0" fontId="0" fillId="0" borderId="2" xfId="53" applyNumberFormat="1" applyFont="1" applyFill="1" applyBorder="1" applyAlignment="1">
      <alignment horizontal="center" vertical="center" wrapText="1"/>
    </xf>
    <xf numFmtId="0" fontId="0" fillId="0" borderId="24" xfId="8" applyNumberFormat="1" applyFont="1" applyBorder="1" applyAlignment="1">
      <alignment horizontal="center" vertical="center" wrapText="1"/>
    </xf>
    <xf numFmtId="0" fontId="1" fillId="0" borderId="25" xfId="8" applyNumberFormat="1" applyFont="1" applyFill="1" applyBorder="1" applyAlignment="1">
      <alignment horizontal="center" vertical="center" wrapText="1"/>
    </xf>
    <xf numFmtId="0" fontId="0" fillId="0" borderId="25" xfId="8" applyNumberFormat="1" applyFont="1" applyFill="1" applyBorder="1" applyAlignment="1">
      <alignment horizontal="center" vertical="center" wrapText="1"/>
    </xf>
    <xf numFmtId="0" fontId="1" fillId="0" borderId="15" xfId="8" applyNumberFormat="1" applyFont="1" applyBorder="1" applyAlignment="1">
      <alignment horizontal="center" vertical="center" wrapText="1"/>
    </xf>
    <xf numFmtId="0" fontId="1" fillId="0" borderId="26" xfId="8" applyNumberFormat="1" applyFont="1" applyBorder="1" applyAlignment="1">
      <alignment horizontal="center" vertical="center" wrapText="1"/>
    </xf>
    <xf numFmtId="0" fontId="1" fillId="0" borderId="3" xfId="8" applyNumberFormat="1" applyFont="1" applyBorder="1" applyAlignment="1">
      <alignment horizontal="center" vertical="center" wrapText="1"/>
    </xf>
    <xf numFmtId="0" fontId="0" fillId="0" borderId="7" xfId="8" applyNumberFormat="1" applyFont="1" applyBorder="1" applyAlignment="1">
      <alignment horizontal="center" vertical="center"/>
    </xf>
    <xf numFmtId="0" fontId="0" fillId="0" borderId="3" xfId="8" applyNumberFormat="1" applyFont="1" applyFill="1" applyBorder="1" applyAlignment="1">
      <alignment horizontal="center" vertical="center" wrapText="1"/>
    </xf>
    <xf numFmtId="9" fontId="1" fillId="0" borderId="6" xfId="11" applyFont="1" applyBorder="1" applyAlignment="1">
      <alignment horizontal="center" vertical="center" wrapText="1"/>
    </xf>
    <xf numFmtId="0" fontId="0" fillId="0" borderId="6" xfId="8" applyNumberFormat="1" applyFont="1" applyBorder="1" applyAlignment="1">
      <alignment horizontal="center" vertical="center" wrapText="1"/>
    </xf>
    <xf numFmtId="0" fontId="0" fillId="0" borderId="15" xfId="8" applyNumberFormat="1" applyFont="1" applyBorder="1" applyAlignment="1">
      <alignment horizontal="center" vertical="center" wrapText="1"/>
    </xf>
    <xf numFmtId="0" fontId="0" fillId="0" borderId="7" xfId="8" applyNumberFormat="1" applyFont="1" applyBorder="1" applyAlignment="1">
      <alignment horizontal="center" vertical="center" wrapText="1"/>
    </xf>
    <xf numFmtId="9" fontId="1" fillId="0" borderId="6" xfId="8" applyNumberFormat="1" applyFont="1" applyBorder="1" applyAlignment="1">
      <alignment horizontal="center" vertical="center" wrapText="1"/>
    </xf>
    <xf numFmtId="0" fontId="0" fillId="0" borderId="6" xfId="8" applyNumberFormat="1" applyFont="1" applyFill="1" applyBorder="1" applyAlignment="1">
      <alignment horizontal="center" vertical="center" wrapText="1"/>
    </xf>
    <xf numFmtId="10" fontId="1" fillId="0" borderId="6" xfId="8" applyNumberFormat="1" applyFont="1" applyBorder="1" applyAlignment="1">
      <alignment horizontal="center" vertical="center" wrapText="1"/>
    </xf>
    <xf numFmtId="0" fontId="1" fillId="0" borderId="6" xfId="8" applyNumberFormat="1" applyFont="1" applyFill="1" applyBorder="1" applyAlignment="1">
      <alignment horizontal="center" vertical="center" wrapText="1"/>
    </xf>
    <xf numFmtId="0" fontId="0" fillId="0" borderId="7" xfId="8" applyNumberFormat="1" applyFont="1" applyFill="1" applyBorder="1" applyAlignment="1">
      <alignment horizontal="center" vertical="center"/>
    </xf>
    <xf numFmtId="9" fontId="0" fillId="0" borderId="6" xfId="11" applyFont="1" applyBorder="1" applyAlignment="1">
      <alignment horizontal="center" vertical="center" wrapText="1"/>
    </xf>
    <xf numFmtId="0" fontId="1" fillId="2" borderId="6" xfId="8" applyNumberFormat="1" applyFont="1" applyFill="1" applyBorder="1" applyAlignment="1">
      <alignment horizontal="center" vertical="center" wrapText="1"/>
    </xf>
    <xf numFmtId="0" fontId="0" fillId="2" borderId="7" xfId="8" applyNumberFormat="1" applyFont="1" applyFill="1" applyBorder="1" applyAlignment="1">
      <alignment horizontal="center" vertical="center"/>
    </xf>
    <xf numFmtId="9" fontId="0" fillId="0" borderId="6" xfId="8" applyNumberFormat="1" applyFont="1" applyBorder="1" applyAlignment="1">
      <alignment horizontal="center" vertical="center" wrapText="1"/>
    </xf>
    <xf numFmtId="176" fontId="0" fillId="0" borderId="9" xfId="0" applyNumberFormat="1" applyBorder="1"/>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千位分隔 4" xfId="13"/>
    <cellStyle name="百分比 2"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百分比 3" xfId="51"/>
    <cellStyle name="常规 2" xfId="52"/>
    <cellStyle name="货币 2" xfId="53"/>
    <cellStyle name="千位分隔 2" xfId="54"/>
    <cellStyle name="千位分隔 2 2" xfId="55"/>
    <cellStyle name="千位分隔 3" xfId="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B1:L57"/>
  <sheetViews>
    <sheetView tabSelected="1" topLeftCell="A12" workbookViewId="0">
      <selection activeCell="P24" sqref="P24"/>
    </sheetView>
  </sheetViews>
  <sheetFormatPr defaultColWidth="11.5428571428571" defaultRowHeight="15"/>
  <cols>
    <col min="1" max="1" width="4.81904761904762" customWidth="1"/>
    <col min="2" max="2" width="8.18095238095238" customWidth="1"/>
    <col min="3" max="3" width="10" customWidth="1"/>
    <col min="4" max="4" width="11.4571428571429" customWidth="1"/>
    <col min="5" max="5" width="0.266666666666667" hidden="1" customWidth="1"/>
    <col min="6" max="6" width="13.4571428571429" customWidth="1"/>
    <col min="7" max="7" width="8" customWidth="1"/>
    <col min="8" max="8" width="6.90476190476191" customWidth="1"/>
    <col min="9" max="9" width="20.6285714285714" customWidth="1"/>
    <col min="10" max="11" width="6" customWidth="1"/>
    <col min="12" max="12" width="10.5428571428571" customWidth="1"/>
  </cols>
  <sheetData>
    <row r="1" ht="40.75" customHeight="1" spans="2:12">
      <c r="B1" s="2" t="s">
        <v>0</v>
      </c>
      <c r="C1" s="3"/>
      <c r="D1" s="3"/>
      <c r="E1" s="3"/>
      <c r="F1" s="3"/>
      <c r="G1" s="3"/>
      <c r="H1" s="3"/>
      <c r="I1" s="3"/>
      <c r="J1" s="3"/>
      <c r="K1" s="3"/>
      <c r="L1" s="3"/>
    </row>
    <row r="2" ht="37.25" customHeight="1" spans="2:12">
      <c r="B2" s="4" t="s">
        <v>1</v>
      </c>
      <c r="C2" s="5"/>
      <c r="D2" s="5"/>
      <c r="E2" s="5"/>
      <c r="F2" s="5"/>
      <c r="G2" s="5"/>
      <c r="H2" s="5"/>
      <c r="I2" s="5"/>
      <c r="J2" s="5"/>
      <c r="K2" s="5"/>
      <c r="L2" s="5"/>
    </row>
    <row r="3" ht="22.75" customHeight="1" spans="2:12">
      <c r="B3" s="6" t="s">
        <v>2</v>
      </c>
      <c r="C3" s="7"/>
      <c r="D3" s="7"/>
      <c r="E3" s="7"/>
      <c r="F3" s="7"/>
      <c r="G3" s="7"/>
      <c r="H3" s="7"/>
      <c r="I3" s="7"/>
      <c r="J3" s="7"/>
      <c r="K3" s="7"/>
      <c r="L3" s="7"/>
    </row>
    <row r="4" ht="33" customHeight="1" spans="2:12">
      <c r="B4" s="8" t="s">
        <v>3</v>
      </c>
      <c r="C4" s="9"/>
      <c r="D4" s="10" t="s">
        <v>4</v>
      </c>
      <c r="E4" s="10"/>
      <c r="F4" s="9"/>
      <c r="G4" s="9"/>
      <c r="H4" s="9"/>
      <c r="I4" s="9"/>
      <c r="J4" s="9"/>
      <c r="K4" s="9"/>
      <c r="L4" s="9"/>
    </row>
    <row r="5" ht="34" customHeight="1" spans="2:12">
      <c r="B5" s="11" t="s">
        <v>5</v>
      </c>
      <c r="C5" s="12"/>
      <c r="D5" s="13" t="s">
        <v>6</v>
      </c>
      <c r="E5" s="14"/>
      <c r="F5" s="15"/>
      <c r="G5" s="12"/>
      <c r="H5" s="16" t="s">
        <v>7</v>
      </c>
      <c r="I5" s="15"/>
      <c r="J5" s="12"/>
      <c r="K5" s="71" t="s">
        <v>8</v>
      </c>
      <c r="L5" s="12"/>
    </row>
    <row r="6" ht="34" customHeight="1" spans="2:12">
      <c r="B6" s="17" t="s">
        <v>9</v>
      </c>
      <c r="C6" s="18"/>
      <c r="D6" s="19" t="s">
        <v>10</v>
      </c>
      <c r="E6" s="20"/>
      <c r="F6" s="21"/>
      <c r="G6" s="21"/>
      <c r="H6" s="21"/>
      <c r="I6" s="21"/>
      <c r="J6" s="21"/>
      <c r="K6" s="21"/>
      <c r="L6" s="72"/>
    </row>
    <row r="7" ht="34" customHeight="1" spans="2:12">
      <c r="B7" s="17" t="s">
        <v>11</v>
      </c>
      <c r="C7" s="18"/>
      <c r="D7" s="19" t="s">
        <v>12</v>
      </c>
      <c r="E7" s="20"/>
      <c r="F7" s="21"/>
      <c r="G7" s="21"/>
      <c r="H7" s="21"/>
      <c r="I7" s="21"/>
      <c r="J7" s="21"/>
      <c r="K7" s="21"/>
      <c r="L7" s="72"/>
    </row>
    <row r="8" ht="45" customHeight="1" spans="2:12">
      <c r="B8" s="17" t="s">
        <v>13</v>
      </c>
      <c r="C8" s="18"/>
      <c r="D8" s="19" t="s">
        <v>14</v>
      </c>
      <c r="E8" s="20"/>
      <c r="F8" s="22"/>
      <c r="G8" s="22"/>
      <c r="H8" s="22"/>
      <c r="I8" s="22"/>
      <c r="J8" s="22"/>
      <c r="K8" s="22"/>
      <c r="L8" s="73"/>
    </row>
    <row r="9" ht="35" customHeight="1" spans="2:12">
      <c r="B9" s="17" t="s">
        <v>15</v>
      </c>
      <c r="C9" s="23"/>
      <c r="D9" s="24"/>
      <c r="E9" s="24"/>
      <c r="F9" s="17" t="s">
        <v>16</v>
      </c>
      <c r="G9" s="17" t="s">
        <v>17</v>
      </c>
      <c r="H9" s="18"/>
      <c r="I9" s="17" t="s">
        <v>18</v>
      </c>
      <c r="J9" s="74" t="s">
        <v>19</v>
      </c>
      <c r="K9" s="29"/>
      <c r="L9" s="18"/>
    </row>
    <row r="10" ht="34" customHeight="1" spans="2:12">
      <c r="B10" s="25"/>
      <c r="C10" s="12"/>
      <c r="D10" s="24" t="s">
        <v>20</v>
      </c>
      <c r="E10" s="24"/>
      <c r="F10" s="26">
        <v>36000000</v>
      </c>
      <c r="G10" s="26">
        <v>27636829.15</v>
      </c>
      <c r="H10" s="27"/>
      <c r="I10" s="75">
        <f>G10/F10</f>
        <v>0.767689698611111</v>
      </c>
      <c r="J10" s="76">
        <f>I10*20</f>
        <v>15.3537939722222</v>
      </c>
      <c r="K10" s="77"/>
      <c r="L10" s="78"/>
    </row>
    <row r="11" ht="35" customHeight="1" spans="2:12">
      <c r="B11" s="8" t="s">
        <v>21</v>
      </c>
      <c r="C11" s="28" t="s">
        <v>22</v>
      </c>
      <c r="D11" s="24" t="s">
        <v>23</v>
      </c>
      <c r="E11" s="24"/>
      <c r="F11" s="17" t="s">
        <v>24</v>
      </c>
      <c r="G11" s="29"/>
      <c r="H11" s="18"/>
      <c r="I11" s="74" t="s">
        <v>25</v>
      </c>
      <c r="J11" s="74" t="s">
        <v>26</v>
      </c>
      <c r="K11" s="18"/>
      <c r="L11" s="79" t="s">
        <v>27</v>
      </c>
    </row>
    <row r="12" ht="37" customHeight="1" spans="2:12">
      <c r="B12" s="8"/>
      <c r="C12" s="30" t="s">
        <v>28</v>
      </c>
      <c r="D12" s="31" t="s">
        <v>29</v>
      </c>
      <c r="E12" s="31">
        <v>2</v>
      </c>
      <c r="F12" s="32" t="s">
        <v>30</v>
      </c>
      <c r="G12" s="33"/>
      <c r="H12" s="34"/>
      <c r="I12" s="80" t="s">
        <v>31</v>
      </c>
      <c r="J12" s="81">
        <v>647</v>
      </c>
      <c r="K12" s="82"/>
      <c r="L12" s="83">
        <f>2*647/1000</f>
        <v>1.294</v>
      </c>
    </row>
    <row r="13" s="1" customFormat="1" ht="34" customHeight="1" spans="2:12">
      <c r="B13" s="8"/>
      <c r="C13" s="35"/>
      <c r="D13" s="31" t="s">
        <v>29</v>
      </c>
      <c r="E13" s="31">
        <v>2</v>
      </c>
      <c r="F13" s="36" t="s">
        <v>32</v>
      </c>
      <c r="G13" s="37"/>
      <c r="H13" s="38"/>
      <c r="I13" s="84" t="s">
        <v>33</v>
      </c>
      <c r="J13" s="85" t="s">
        <v>34</v>
      </c>
      <c r="K13" s="86"/>
      <c r="L13" s="87">
        <f>2*10011/20000</f>
        <v>1.0011</v>
      </c>
    </row>
    <row r="14" s="1" customFormat="1" ht="40.5" customHeight="1" spans="2:12">
      <c r="B14" s="8"/>
      <c r="C14" s="35"/>
      <c r="D14" s="31" t="s">
        <v>29</v>
      </c>
      <c r="E14" s="31">
        <v>2</v>
      </c>
      <c r="F14" s="19" t="s">
        <v>35</v>
      </c>
      <c r="G14" s="39"/>
      <c r="H14" s="40"/>
      <c r="I14" s="88" t="s">
        <v>36</v>
      </c>
      <c r="J14" s="81" t="s">
        <v>37</v>
      </c>
      <c r="K14" s="82"/>
      <c r="L14" s="83">
        <v>2</v>
      </c>
    </row>
    <row r="15" s="1" customFormat="1" ht="56" customHeight="1" spans="2:12">
      <c r="B15" s="8"/>
      <c r="C15" s="35"/>
      <c r="D15" s="31" t="s">
        <v>29</v>
      </c>
      <c r="E15" s="31">
        <v>2</v>
      </c>
      <c r="F15" s="32" t="s">
        <v>38</v>
      </c>
      <c r="G15" s="33"/>
      <c r="H15" s="34"/>
      <c r="I15" s="89" t="s">
        <v>39</v>
      </c>
      <c r="J15" s="81" t="s">
        <v>40</v>
      </c>
      <c r="K15" s="82"/>
      <c r="L15" s="83">
        <v>2</v>
      </c>
    </row>
    <row r="16" s="1" customFormat="1" ht="56" customHeight="1" spans="2:12">
      <c r="B16" s="8"/>
      <c r="C16" s="35"/>
      <c r="D16" s="31" t="s">
        <v>29</v>
      </c>
      <c r="E16" s="41">
        <v>2</v>
      </c>
      <c r="F16" s="42" t="s">
        <v>41</v>
      </c>
      <c r="G16" s="43"/>
      <c r="H16" s="44"/>
      <c r="I16" s="90" t="s">
        <v>42</v>
      </c>
      <c r="J16" s="91" t="s">
        <v>43</v>
      </c>
      <c r="K16" s="92"/>
      <c r="L16" s="83">
        <v>2</v>
      </c>
    </row>
    <row r="17" s="1" customFormat="1" ht="56" customHeight="1" spans="2:12">
      <c r="B17" s="8"/>
      <c r="C17" s="35"/>
      <c r="D17" s="31" t="s">
        <v>29</v>
      </c>
      <c r="E17" s="31">
        <v>2</v>
      </c>
      <c r="F17" s="19" t="s">
        <v>44</v>
      </c>
      <c r="G17" s="39"/>
      <c r="H17" s="40"/>
      <c r="I17" s="88" t="s">
        <v>45</v>
      </c>
      <c r="J17" s="81" t="s">
        <v>46</v>
      </c>
      <c r="K17" s="82"/>
      <c r="L17" s="83">
        <f>101/200*2</f>
        <v>1.01</v>
      </c>
    </row>
    <row r="18" ht="42" customHeight="1" spans="2:12">
      <c r="B18" s="8"/>
      <c r="C18" s="35"/>
      <c r="D18" s="31" t="s">
        <v>47</v>
      </c>
      <c r="E18" s="31">
        <v>2</v>
      </c>
      <c r="F18" s="45" t="s">
        <v>48</v>
      </c>
      <c r="G18" s="29"/>
      <c r="H18" s="18"/>
      <c r="I18" s="93" t="s">
        <v>49</v>
      </c>
      <c r="J18" s="81" t="s">
        <v>50</v>
      </c>
      <c r="K18" s="94"/>
      <c r="L18" s="95">
        <v>2</v>
      </c>
    </row>
    <row r="19" ht="42" customHeight="1" spans="2:12">
      <c r="B19" s="8"/>
      <c r="C19" s="35"/>
      <c r="D19" s="31" t="s">
        <v>47</v>
      </c>
      <c r="E19" s="31">
        <v>2</v>
      </c>
      <c r="F19" s="45" t="s">
        <v>51</v>
      </c>
      <c r="G19" s="29"/>
      <c r="H19" s="18"/>
      <c r="I19" s="96" t="s">
        <v>52</v>
      </c>
      <c r="J19" s="81" t="s">
        <v>53</v>
      </c>
      <c r="K19" s="94"/>
      <c r="L19" s="95">
        <v>2</v>
      </c>
    </row>
    <row r="20" ht="42" customHeight="1" spans="2:12">
      <c r="B20" s="8"/>
      <c r="C20" s="35"/>
      <c r="D20" s="31" t="s">
        <v>47</v>
      </c>
      <c r="E20" s="31">
        <v>2</v>
      </c>
      <c r="F20" s="45" t="s">
        <v>54</v>
      </c>
      <c r="G20" s="29"/>
      <c r="H20" s="18"/>
      <c r="I20" s="96" t="s">
        <v>55</v>
      </c>
      <c r="J20" s="97"/>
      <c r="K20" s="94"/>
      <c r="L20" s="95">
        <v>2</v>
      </c>
    </row>
    <row r="21" ht="42" customHeight="1" spans="2:12">
      <c r="B21" s="8"/>
      <c r="C21" s="35"/>
      <c r="D21" s="31" t="s">
        <v>56</v>
      </c>
      <c r="E21" s="41">
        <v>3</v>
      </c>
      <c r="F21" s="46" t="s">
        <v>57</v>
      </c>
      <c r="G21" s="47"/>
      <c r="H21" s="48"/>
      <c r="I21" s="96" t="s">
        <v>58</v>
      </c>
      <c r="J21" s="98"/>
      <c r="K21" s="99"/>
      <c r="L21" s="95">
        <v>3</v>
      </c>
    </row>
    <row r="22" ht="42" customHeight="1" spans="2:12">
      <c r="B22" s="8"/>
      <c r="C22" s="35"/>
      <c r="D22" s="31" t="s">
        <v>47</v>
      </c>
      <c r="E22" s="31">
        <v>2</v>
      </c>
      <c r="F22" s="45" t="s">
        <v>59</v>
      </c>
      <c r="G22" s="29"/>
      <c r="H22" s="18"/>
      <c r="I22" s="100" t="s">
        <v>55</v>
      </c>
      <c r="J22" s="81" t="s">
        <v>60</v>
      </c>
      <c r="K22" s="94"/>
      <c r="L22" s="95">
        <v>0</v>
      </c>
    </row>
    <row r="23" ht="35" customHeight="1" spans="2:12">
      <c r="B23" s="8"/>
      <c r="C23" s="35"/>
      <c r="D23" s="31" t="s">
        <v>61</v>
      </c>
      <c r="E23" s="31">
        <v>3</v>
      </c>
      <c r="F23" s="45" t="s">
        <v>62</v>
      </c>
      <c r="G23" s="29"/>
      <c r="H23" s="18"/>
      <c r="I23" s="81" t="s">
        <v>63</v>
      </c>
      <c r="J23" s="81" t="s">
        <v>64</v>
      </c>
      <c r="K23" s="94"/>
      <c r="L23" s="101">
        <v>0</v>
      </c>
    </row>
    <row r="24" ht="35" customHeight="1" spans="2:12">
      <c r="B24" s="8"/>
      <c r="C24" s="35"/>
      <c r="D24" s="31" t="s">
        <v>61</v>
      </c>
      <c r="E24" s="31">
        <v>3</v>
      </c>
      <c r="F24" s="45" t="s">
        <v>65</v>
      </c>
      <c r="G24" s="29"/>
      <c r="H24" s="18"/>
      <c r="I24" s="102" t="s">
        <v>66</v>
      </c>
      <c r="J24" s="103"/>
      <c r="K24" s="104"/>
      <c r="L24" s="101">
        <v>3</v>
      </c>
    </row>
    <row r="25" ht="36" customHeight="1" spans="2:12">
      <c r="B25" s="8"/>
      <c r="C25" s="35"/>
      <c r="D25" s="31" t="s">
        <v>67</v>
      </c>
      <c r="E25" s="31">
        <v>3</v>
      </c>
      <c r="F25" s="45" t="s">
        <v>68</v>
      </c>
      <c r="G25" s="29"/>
      <c r="H25" s="18"/>
      <c r="I25" s="105">
        <v>1</v>
      </c>
      <c r="J25" s="97" t="s">
        <v>69</v>
      </c>
      <c r="K25" s="94"/>
      <c r="L25" s="101">
        <v>3</v>
      </c>
    </row>
    <row r="26" ht="36" customHeight="1" spans="2:12">
      <c r="B26" s="8"/>
      <c r="C26" s="35"/>
      <c r="D26" s="31" t="s">
        <v>70</v>
      </c>
      <c r="E26" s="31">
        <v>2</v>
      </c>
      <c r="F26" s="45" t="s">
        <v>71</v>
      </c>
      <c r="G26" s="29"/>
      <c r="H26" s="18"/>
      <c r="I26" s="96" t="s">
        <v>72</v>
      </c>
      <c r="J26" s="102">
        <v>0.3996</v>
      </c>
      <c r="K26" s="94"/>
      <c r="L26" s="101">
        <v>2</v>
      </c>
    </row>
    <row r="27" ht="36" customHeight="1" spans="2:12">
      <c r="B27" s="8"/>
      <c r="C27" s="49"/>
      <c r="D27" s="31" t="s">
        <v>67</v>
      </c>
      <c r="E27" s="31">
        <v>3</v>
      </c>
      <c r="F27" s="45" t="s">
        <v>73</v>
      </c>
      <c r="G27" s="29"/>
      <c r="H27" s="18"/>
      <c r="I27" s="96" t="s">
        <v>74</v>
      </c>
      <c r="J27" s="81" t="s">
        <v>75</v>
      </c>
      <c r="K27" s="94"/>
      <c r="L27" s="101">
        <v>3</v>
      </c>
    </row>
    <row r="28" ht="36" customHeight="1" spans="2:12">
      <c r="B28" s="8"/>
      <c r="C28" s="50" t="s">
        <v>76</v>
      </c>
      <c r="D28" s="31" t="s">
        <v>77</v>
      </c>
      <c r="E28" s="41">
        <v>3</v>
      </c>
      <c r="F28" s="46" t="s">
        <v>78</v>
      </c>
      <c r="G28" s="47"/>
      <c r="H28" s="48"/>
      <c r="I28" s="81" t="s">
        <v>79</v>
      </c>
      <c r="J28" s="81" t="s">
        <v>80</v>
      </c>
      <c r="K28" s="94"/>
      <c r="L28" s="101">
        <v>3</v>
      </c>
    </row>
    <row r="29" ht="36" customHeight="1" spans="2:12">
      <c r="B29" s="8"/>
      <c r="C29" s="50"/>
      <c r="D29" s="31" t="s">
        <v>77</v>
      </c>
      <c r="E29" s="46" t="s">
        <v>81</v>
      </c>
      <c r="F29" s="47"/>
      <c r="G29" s="47"/>
      <c r="H29" s="48"/>
      <c r="I29" s="81" t="s">
        <v>82</v>
      </c>
      <c r="J29" s="98" t="s">
        <v>83</v>
      </c>
      <c r="K29" s="99"/>
      <c r="L29" s="101">
        <v>2</v>
      </c>
    </row>
    <row r="30" ht="36" customHeight="1" spans="2:12">
      <c r="B30" s="8"/>
      <c r="C30" s="50"/>
      <c r="D30" s="31" t="s">
        <v>77</v>
      </c>
      <c r="E30" s="41">
        <v>3</v>
      </c>
      <c r="F30" s="46" t="s">
        <v>84</v>
      </c>
      <c r="G30" s="47"/>
      <c r="H30" s="48"/>
      <c r="I30" s="81" t="s">
        <v>85</v>
      </c>
      <c r="J30" s="81" t="s">
        <v>85</v>
      </c>
      <c r="K30" s="94"/>
      <c r="L30" s="101">
        <v>3</v>
      </c>
    </row>
    <row r="31" ht="36" customHeight="1" spans="2:12">
      <c r="B31" s="8"/>
      <c r="C31" s="50"/>
      <c r="D31" s="31" t="s">
        <v>77</v>
      </c>
      <c r="E31" s="41">
        <v>3</v>
      </c>
      <c r="F31" s="46" t="s">
        <v>86</v>
      </c>
      <c r="G31" s="47"/>
      <c r="H31" s="48"/>
      <c r="I31" s="81" t="s">
        <v>87</v>
      </c>
      <c r="J31" s="81" t="s">
        <v>88</v>
      </c>
      <c r="K31" s="94"/>
      <c r="L31" s="101">
        <v>3</v>
      </c>
    </row>
    <row r="32" ht="36" customHeight="1" spans="2:12">
      <c r="B32" s="8"/>
      <c r="C32" s="50"/>
      <c r="D32" s="31" t="s">
        <v>77</v>
      </c>
      <c r="E32" s="41">
        <v>3</v>
      </c>
      <c r="F32" s="46" t="s">
        <v>89</v>
      </c>
      <c r="G32" s="47"/>
      <c r="H32" s="48"/>
      <c r="I32" s="81" t="s">
        <v>90</v>
      </c>
      <c r="J32" s="81" t="s">
        <v>88</v>
      </c>
      <c r="K32" s="94"/>
      <c r="L32" s="101">
        <v>3</v>
      </c>
    </row>
    <row r="33" ht="36" customHeight="1" spans="2:12">
      <c r="B33" s="8"/>
      <c r="C33" s="50"/>
      <c r="D33" s="31" t="s">
        <v>77</v>
      </c>
      <c r="E33" s="41">
        <v>3</v>
      </c>
      <c r="F33" s="46" t="s">
        <v>91</v>
      </c>
      <c r="G33" s="47"/>
      <c r="H33" s="48"/>
      <c r="I33" s="81" t="s">
        <v>92</v>
      </c>
      <c r="J33" s="81" t="s">
        <v>88</v>
      </c>
      <c r="K33" s="94"/>
      <c r="L33" s="101">
        <v>3</v>
      </c>
    </row>
    <row r="34" ht="36" customHeight="1" spans="2:12">
      <c r="B34" s="8"/>
      <c r="C34" s="50"/>
      <c r="D34" s="31" t="s">
        <v>77</v>
      </c>
      <c r="E34" s="41">
        <v>3</v>
      </c>
      <c r="F34" s="46" t="s">
        <v>93</v>
      </c>
      <c r="G34" s="47"/>
      <c r="H34" s="48"/>
      <c r="I34" s="81" t="s">
        <v>94</v>
      </c>
      <c r="J34" s="81" t="s">
        <v>88</v>
      </c>
      <c r="K34" s="94"/>
      <c r="L34" s="101">
        <v>3</v>
      </c>
    </row>
    <row r="35" ht="57" customHeight="1" spans="2:12">
      <c r="B35" s="8"/>
      <c r="C35" s="51"/>
      <c r="D35" s="52" t="s">
        <v>95</v>
      </c>
      <c r="E35" s="52">
        <v>3</v>
      </c>
      <c r="F35" s="52" t="s">
        <v>96</v>
      </c>
      <c r="G35" s="53"/>
      <c r="H35" s="54"/>
      <c r="I35" s="106" t="s">
        <v>97</v>
      </c>
      <c r="J35" s="106" t="s">
        <v>98</v>
      </c>
      <c r="K35" s="107"/>
      <c r="L35" s="101">
        <v>2</v>
      </c>
    </row>
    <row r="36" ht="37" customHeight="1" spans="2:12">
      <c r="B36" s="8"/>
      <c r="C36" s="51"/>
      <c r="D36" s="31" t="s">
        <v>99</v>
      </c>
      <c r="E36" s="31">
        <v>1</v>
      </c>
      <c r="F36" s="45" t="s">
        <v>100</v>
      </c>
      <c r="G36" s="29"/>
      <c r="H36" s="18"/>
      <c r="I36" s="105">
        <v>0.9</v>
      </c>
      <c r="J36" s="108">
        <f>16/30</f>
        <v>0.533333333333333</v>
      </c>
      <c r="K36" s="94"/>
      <c r="L36" s="101">
        <f>1*J36</f>
        <v>0.533333333333333</v>
      </c>
    </row>
    <row r="37" ht="37" customHeight="1" spans="2:12">
      <c r="B37" s="8"/>
      <c r="C37" s="51"/>
      <c r="D37" s="31" t="s">
        <v>99</v>
      </c>
      <c r="E37" s="31">
        <v>1</v>
      </c>
      <c r="F37" s="45" t="s">
        <v>101</v>
      </c>
      <c r="G37" s="29"/>
      <c r="H37" s="18"/>
      <c r="I37" s="105">
        <v>1</v>
      </c>
      <c r="J37" s="108">
        <v>1</v>
      </c>
      <c r="K37" s="94"/>
      <c r="L37" s="101">
        <v>1</v>
      </c>
    </row>
    <row r="38" ht="37" customHeight="1" spans="2:12">
      <c r="B38" s="8"/>
      <c r="C38" s="51"/>
      <c r="D38" s="31" t="s">
        <v>99</v>
      </c>
      <c r="E38" s="31">
        <v>1</v>
      </c>
      <c r="F38" s="45" t="s">
        <v>102</v>
      </c>
      <c r="G38" s="29"/>
      <c r="H38" s="18"/>
      <c r="I38" s="105">
        <v>0.9</v>
      </c>
      <c r="J38" s="108">
        <v>1</v>
      </c>
      <c r="K38" s="94"/>
      <c r="L38" s="101">
        <v>1</v>
      </c>
    </row>
    <row r="39" ht="37" customHeight="1" spans="2:12">
      <c r="B39" s="8"/>
      <c r="C39" s="51"/>
      <c r="D39" s="31" t="s">
        <v>103</v>
      </c>
      <c r="E39" s="31">
        <v>2</v>
      </c>
      <c r="F39" s="45" t="s">
        <v>104</v>
      </c>
      <c r="G39" s="29"/>
      <c r="H39" s="18"/>
      <c r="I39" s="96" t="s">
        <v>105</v>
      </c>
      <c r="J39" s="81" t="s">
        <v>105</v>
      </c>
      <c r="K39" s="94"/>
      <c r="L39" s="101">
        <v>2</v>
      </c>
    </row>
    <row r="40" ht="37" customHeight="1" spans="2:12">
      <c r="B40" s="8"/>
      <c r="C40" s="51"/>
      <c r="D40" s="31" t="s">
        <v>103</v>
      </c>
      <c r="E40" s="31">
        <v>2</v>
      </c>
      <c r="F40" s="45" t="s">
        <v>106</v>
      </c>
      <c r="G40" s="29"/>
      <c r="H40" s="18"/>
      <c r="I40" s="96" t="s">
        <v>105</v>
      </c>
      <c r="J40" s="81" t="s">
        <v>105</v>
      </c>
      <c r="K40" s="94"/>
      <c r="L40" s="101">
        <v>2</v>
      </c>
    </row>
    <row r="41" ht="37" customHeight="1" spans="2:12">
      <c r="B41" s="8"/>
      <c r="C41" s="51"/>
      <c r="D41" s="31" t="s">
        <v>99</v>
      </c>
      <c r="E41" s="31">
        <v>1</v>
      </c>
      <c r="F41" s="45" t="s">
        <v>107</v>
      </c>
      <c r="G41" s="29"/>
      <c r="H41" s="18"/>
      <c r="I41" s="105">
        <v>1</v>
      </c>
      <c r="J41" s="108">
        <v>0.4</v>
      </c>
      <c r="K41" s="94"/>
      <c r="L41" s="101">
        <f>1*0.4</f>
        <v>0.4</v>
      </c>
    </row>
    <row r="42" ht="37" customHeight="1" spans="2:12">
      <c r="B42" s="8"/>
      <c r="C42" s="55"/>
      <c r="D42" s="31" t="s">
        <v>108</v>
      </c>
      <c r="E42" s="31">
        <v>1</v>
      </c>
      <c r="F42" s="45" t="s">
        <v>109</v>
      </c>
      <c r="G42" s="29"/>
      <c r="H42" s="18"/>
      <c r="I42" s="81" t="s">
        <v>110</v>
      </c>
      <c r="J42" s="97"/>
      <c r="K42" s="94"/>
      <c r="L42" s="101">
        <v>1</v>
      </c>
    </row>
    <row r="43" ht="37" customHeight="1" spans="2:12">
      <c r="B43" s="8"/>
      <c r="C43" s="30" t="s">
        <v>111</v>
      </c>
      <c r="D43" s="56" t="s">
        <v>112</v>
      </c>
      <c r="E43" s="56">
        <v>5</v>
      </c>
      <c r="F43" s="45" t="s">
        <v>113</v>
      </c>
      <c r="G43" s="29"/>
      <c r="H43" s="18"/>
      <c r="I43" s="81" t="s">
        <v>114</v>
      </c>
      <c r="J43" s="81" t="s">
        <v>114</v>
      </c>
      <c r="K43" s="94"/>
      <c r="L43" s="101">
        <v>5</v>
      </c>
    </row>
    <row r="44" ht="42.5" customHeight="1" spans="2:12">
      <c r="B44" s="8"/>
      <c r="C44" s="49"/>
      <c r="D44" s="56" t="s">
        <v>112</v>
      </c>
      <c r="E44" s="56">
        <v>5</v>
      </c>
      <c r="F44" s="45" t="s">
        <v>115</v>
      </c>
      <c r="G44" s="29"/>
      <c r="H44" s="18"/>
      <c r="I44" s="81" t="s">
        <v>114</v>
      </c>
      <c r="J44" s="81" t="s">
        <v>114</v>
      </c>
      <c r="K44" s="94"/>
      <c r="L44" s="101">
        <v>5</v>
      </c>
    </row>
    <row r="45" ht="38" customHeight="1" spans="2:12">
      <c r="B45" s="57" t="s">
        <v>116</v>
      </c>
      <c r="C45" s="58">
        <f>SUM(L12:L44)+J10</f>
        <v>84.5922273055555</v>
      </c>
      <c r="D45" s="59"/>
      <c r="E45" s="59"/>
      <c r="F45" s="59"/>
      <c r="G45" s="59"/>
      <c r="H45" s="59"/>
      <c r="I45" s="59"/>
      <c r="J45" s="59"/>
      <c r="K45" s="59"/>
      <c r="L45" s="109"/>
    </row>
    <row r="46" ht="158" customHeight="1" spans="2:12">
      <c r="B46" s="60" t="s">
        <v>117</v>
      </c>
      <c r="C46" s="61"/>
      <c r="D46" s="62"/>
      <c r="E46" s="62"/>
      <c r="F46" s="63" t="s">
        <v>118</v>
      </c>
      <c r="G46" s="64"/>
      <c r="H46" s="64"/>
      <c r="I46" s="64"/>
      <c r="J46" s="64"/>
      <c r="K46" s="64"/>
      <c r="L46" s="64"/>
    </row>
    <row r="47" ht="84" customHeight="1" spans="2:12">
      <c r="B47" s="65" t="s">
        <v>119</v>
      </c>
      <c r="C47" s="66"/>
      <c r="D47" s="66"/>
      <c r="E47" s="66"/>
      <c r="F47" s="63" t="s">
        <v>120</v>
      </c>
      <c r="G47" s="64"/>
      <c r="H47" s="64"/>
      <c r="I47" s="64"/>
      <c r="J47" s="64"/>
      <c r="K47" s="64"/>
      <c r="L47" s="64"/>
    </row>
    <row r="48" ht="82" customHeight="1" spans="2:12">
      <c r="B48" s="10" t="s">
        <v>121</v>
      </c>
      <c r="C48" s="10"/>
      <c r="D48" s="10"/>
      <c r="E48" s="10"/>
      <c r="F48" s="67" t="s">
        <v>122</v>
      </c>
      <c r="G48" s="67"/>
      <c r="H48" s="67"/>
      <c r="I48" s="67"/>
      <c r="J48" s="67"/>
      <c r="K48" s="67"/>
      <c r="L48" s="67"/>
    </row>
    <row r="49" spans="2:2">
      <c r="B49" t="s">
        <v>123</v>
      </c>
    </row>
    <row r="50" spans="2:2">
      <c r="B50" s="68" t="s">
        <v>124</v>
      </c>
    </row>
    <row r="51" spans="2:2">
      <c r="B51" t="s">
        <v>125</v>
      </c>
    </row>
    <row r="52" customHeight="1" spans="2:12">
      <c r="B52" s="69" t="s">
        <v>126</v>
      </c>
      <c r="C52" s="69"/>
      <c r="D52" s="69"/>
      <c r="E52" s="69"/>
      <c r="F52" s="69"/>
      <c r="G52" s="69"/>
      <c r="H52" s="69"/>
      <c r="I52" s="69"/>
      <c r="J52" s="69"/>
      <c r="K52" s="69"/>
      <c r="L52" s="69"/>
    </row>
    <row r="53" spans="2:2">
      <c r="B53" s="70" t="s">
        <v>127</v>
      </c>
    </row>
    <row r="54" spans="2:2">
      <c r="B54" s="70" t="s">
        <v>128</v>
      </c>
    </row>
    <row r="55" spans="2:2">
      <c r="B55" s="70" t="s">
        <v>129</v>
      </c>
    </row>
    <row r="56" spans="2:2">
      <c r="B56" s="70" t="s">
        <v>130</v>
      </c>
    </row>
    <row r="57" spans="2:2">
      <c r="B57" s="70" t="s">
        <v>131</v>
      </c>
    </row>
  </sheetData>
  <mergeCells count="99">
    <mergeCell ref="B1:L1"/>
    <mergeCell ref="B2:L2"/>
    <mergeCell ref="B3:L3"/>
    <mergeCell ref="B4:C4"/>
    <mergeCell ref="D4:L4"/>
    <mergeCell ref="B5:C5"/>
    <mergeCell ref="D5:G5"/>
    <mergeCell ref="H5:J5"/>
    <mergeCell ref="K5:L5"/>
    <mergeCell ref="B6:C6"/>
    <mergeCell ref="D6:L6"/>
    <mergeCell ref="B7:C7"/>
    <mergeCell ref="D7:L7"/>
    <mergeCell ref="B8:C8"/>
    <mergeCell ref="D8:L8"/>
    <mergeCell ref="G9:H9"/>
    <mergeCell ref="J9:L9"/>
    <mergeCell ref="G10:H10"/>
    <mergeCell ref="J10:L10"/>
    <mergeCell ref="F11:H11"/>
    <mergeCell ref="J11:K11"/>
    <mergeCell ref="F12:H12"/>
    <mergeCell ref="J12:K12"/>
    <mergeCell ref="F13:H13"/>
    <mergeCell ref="J13:K13"/>
    <mergeCell ref="F14:H14"/>
    <mergeCell ref="J14:K14"/>
    <mergeCell ref="F15:H15"/>
    <mergeCell ref="J15:K15"/>
    <mergeCell ref="F16:H16"/>
    <mergeCell ref="J16:K16"/>
    <mergeCell ref="F17:H17"/>
    <mergeCell ref="J17:K17"/>
    <mergeCell ref="F18:H18"/>
    <mergeCell ref="J18:K18"/>
    <mergeCell ref="F19:H19"/>
    <mergeCell ref="J19:K19"/>
    <mergeCell ref="F20:H20"/>
    <mergeCell ref="J20:K20"/>
    <mergeCell ref="F21:H21"/>
    <mergeCell ref="J21:K21"/>
    <mergeCell ref="F22:H22"/>
    <mergeCell ref="J22:K22"/>
    <mergeCell ref="F23:H23"/>
    <mergeCell ref="J23:K23"/>
    <mergeCell ref="F24:H24"/>
    <mergeCell ref="J24:K24"/>
    <mergeCell ref="F25:H25"/>
    <mergeCell ref="J25:K25"/>
    <mergeCell ref="F26:H26"/>
    <mergeCell ref="J26:K26"/>
    <mergeCell ref="F27:H27"/>
    <mergeCell ref="J27:K27"/>
    <mergeCell ref="F28:H28"/>
    <mergeCell ref="J28:K28"/>
    <mergeCell ref="E29:H29"/>
    <mergeCell ref="J29:K29"/>
    <mergeCell ref="F30:H30"/>
    <mergeCell ref="J30:K30"/>
    <mergeCell ref="F31:H31"/>
    <mergeCell ref="J31:K31"/>
    <mergeCell ref="F32:H32"/>
    <mergeCell ref="J32:K32"/>
    <mergeCell ref="F33:H33"/>
    <mergeCell ref="J33:K33"/>
    <mergeCell ref="F34:H34"/>
    <mergeCell ref="J34:K34"/>
    <mergeCell ref="F35:H35"/>
    <mergeCell ref="J35:K35"/>
    <mergeCell ref="F36:H36"/>
    <mergeCell ref="J36:K36"/>
    <mergeCell ref="F37:H37"/>
    <mergeCell ref="J37:K37"/>
    <mergeCell ref="F38:H38"/>
    <mergeCell ref="J38:K38"/>
    <mergeCell ref="F39:H39"/>
    <mergeCell ref="J39:K39"/>
    <mergeCell ref="F40:H40"/>
    <mergeCell ref="J40:K40"/>
    <mergeCell ref="F41:H41"/>
    <mergeCell ref="J41:K41"/>
    <mergeCell ref="F42:H42"/>
    <mergeCell ref="J42:K42"/>
    <mergeCell ref="F43:H43"/>
    <mergeCell ref="J43:K43"/>
    <mergeCell ref="F44:H44"/>
    <mergeCell ref="J44:K44"/>
    <mergeCell ref="C45:L45"/>
    <mergeCell ref="B46:D46"/>
    <mergeCell ref="F46:L46"/>
    <mergeCell ref="F47:L47"/>
    <mergeCell ref="B48:D48"/>
    <mergeCell ref="F48:L48"/>
    <mergeCell ref="B52:L52"/>
    <mergeCell ref="B11:B44"/>
    <mergeCell ref="C12:C27"/>
    <mergeCell ref="C28:C42"/>
    <mergeCell ref="C43:C44"/>
    <mergeCell ref="B9:C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生活垃圾分类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564410557@qq.com</dc:creator>
  <cp:lastModifiedBy>舟舟求剑</cp:lastModifiedBy>
  <dcterms:created xsi:type="dcterms:W3CDTF">2021-05-17T01:50:00Z</dcterms:created>
  <cp:lastPrinted>2021-06-04T09:44:00Z</cp:lastPrinted>
  <dcterms:modified xsi:type="dcterms:W3CDTF">2021-07-28T00:44:25Z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2F4F95749E9448D7905C863351B7E5B3</vt:lpwstr>
  </property>
  <property fmtid="{D5CDD505-2E9C-101B-9397-08002B2CF9AE}" pid="3" name="KSOProductBuildVer">
    <vt:lpwstr>2052-11.1.0.10495</vt:lpwstr>
  </property>
</Properties>
</file>