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城市家具专项整治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<sst xmlns="http://schemas.openxmlformats.org/spreadsheetml/2006/main" count="196" uniqueCount="165">
  <si>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</si>
  <si>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t>2020年度景观照明设施运行维护项目自评表</t>
  </si>
  <si>
    <r>
      <rPr>
        <sz val="11"/>
        <color theme="1"/>
        <rFont val="宋体"/>
        <charset val="134"/>
      </rPr>
      <t>单位名称：区城管委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</si>
  <si>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</si>
  <si>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景观照明设施运行维护项目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</si>
  <si>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</si>
  <si>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</si>
  <si>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</si>
  <si>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</si>
  <si>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</si>
  <si>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</si>
  <si>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</si>
  <si>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</si>
  <si>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</si>
  <si>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</si>
  <si>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</si>
  <si>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</si>
  <si>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</si>
  <si>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</si>
  <si>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</si>
  <si>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</si>
  <si>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</si>
  <si>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</si>
  <si>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</si>
  <si>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</si>
  <si>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</si>
  <si>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</si>
  <si>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</si>
  <si>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</si>
  <si>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</si>
  <si>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对纳入全区集中管理的景观亮化设施进行巡查</t>
  </si>
  <si>
    <t>质量指标</t>
  </si>
  <si>
    <t>设施完好</t>
  </si>
  <si>
    <t>合格</t>
  </si>
  <si>
    <t>运行正常</t>
  </si>
  <si>
    <t>无事故发生</t>
  </si>
  <si>
    <t>时效指标</t>
  </si>
  <si>
    <t>每日按时亮灯</t>
  </si>
  <si>
    <t>按时亮灯</t>
  </si>
  <si>
    <t>应急抢修维护及时</t>
  </si>
  <si>
    <t>及时</t>
  </si>
  <si>
    <t>成本指标</t>
  </si>
  <si>
    <t>采购成本控制率</t>
  </si>
  <si>
    <t>不超过预算</t>
  </si>
  <si>
    <t>效益指标（30分）</t>
  </si>
  <si>
    <t>管理效益指标</t>
  </si>
  <si>
    <t>采购程序合规性</t>
  </si>
  <si>
    <t>合规</t>
  </si>
  <si>
    <t>支付审批合规性</t>
  </si>
  <si>
    <t>经济效益指标</t>
  </si>
  <si>
    <t>不适用</t>
  </si>
  <si>
    <t>生态效益指标</t>
  </si>
  <si>
    <t>社会效益指标</t>
  </si>
  <si>
    <t>提升城市形象</t>
  </si>
  <si>
    <t>可持续性指标</t>
  </si>
  <si>
    <t>满意度指标（10分）</t>
  </si>
  <si>
    <t>服务对象满意度</t>
  </si>
  <si>
    <t>各类亮化设施应急抢修、整治环境投诉率</t>
  </si>
  <si>
    <t>≤5%</t>
  </si>
  <si>
    <t>总分</t>
  </si>
  <si>
    <t>偏差大或目标未完成原因分析</t>
  </si>
  <si>
    <t>军运会新建260余处景观亮化设施于2020年9月移交至我局管理，军运会新建景观亮化设施在移交前的网络服务费、电费等由原施工单位自行承担。另一方面，国家电网电费标准在2019年基础上进行了下调。</t>
  </si>
  <si>
    <t>改进措施及结果应用方案</t>
  </si>
  <si>
    <t>做好景观照明设施运行维护管理工作，对出现故障的景观亮化设施及时进行维修，确保亮灯率、设施完好率达到98%以上。对2002年建设的原景观亮化控制系统进行改造，改造后的控制系统与军运会新建控制系统实现对接，实现一个平台控全局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</si>
  <si>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</si>
  <si>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</si>
  <si>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</si>
  <si>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</si>
  <si>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</si>
  <si>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</si>
  <si>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</si>
  <si>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</si>
  <si>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</si>
  <si>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</si>
  <si>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</si>
  <si>
    <t>日期</t>
  </si>
  <si>
    <t>会计期间</t>
  </si>
  <si>
    <t>凭证字号</t>
  </si>
  <si>
    <t>关联凭证字号</t>
  </si>
  <si>
    <t>分录号</t>
  </si>
  <si>
    <t>摘要</t>
  </si>
  <si>
    <t>科目代码</t>
  </si>
  <si>
    <t>科目名称</t>
  </si>
  <si>
    <t>币别</t>
  </si>
  <si>
    <t>原币金额</t>
  </si>
  <si>
    <t>借方</t>
  </si>
  <si>
    <t>贷方</t>
  </si>
  <si>
    <t>资金来源</t>
  </si>
  <si>
    <t>资金性质</t>
  </si>
  <si>
    <t>项目分类</t>
  </si>
  <si>
    <t>经济分类</t>
  </si>
  <si>
    <t>2020.12</t>
  </si>
  <si>
    <t>预记 - 43</t>
  </si>
  <si>
    <t>财记 - 44</t>
  </si>
  <si>
    <t>1</t>
  </si>
  <si>
    <t>道路箱柜美化</t>
  </si>
  <si>
    <t>7101.02.01</t>
  </si>
  <si>
    <t>行政支出 - 项目支出 - 财政资金项目/项目名称_城市家具专项整治/财政授权支付/财政资金_一般公共预算/财政拨款支出/城乡社区支出_城乡社区管理事务_城管执法/商品和服务支出_维修（护）费</t>
  </si>
  <si>
    <t>人民币</t>
  </si>
  <si>
    <r>
      <rPr>
        <sz val="10"/>
        <rFont val="宋体"/>
        <charset val="134"/>
      </rPr>
      <t>项目名称</t>
    </r>
    <r>
      <rPr>
        <sz val="11"/>
        <color theme="1"/>
        <rFont val="Calibri"/>
        <charset val="134"/>
      </rPr>
      <t>_</t>
    </r>
    <r>
      <rPr>
        <sz val="10"/>
        <rFont val="宋体"/>
        <charset val="134"/>
      </rPr>
      <t>城市家具专项整治</t>
    </r>
  </si>
  <si>
    <t>财政资金_一般公共预算</t>
  </si>
  <si>
    <t>财政拨款支出</t>
  </si>
  <si>
    <t>城乡社区支出_城乡社区管理事务_城管执法</t>
  </si>
  <si>
    <t>商品和服务支出_维修（护）费</t>
  </si>
  <si>
    <t>附件1：</t>
  </si>
  <si>
    <t>项目绩效目标申报表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</si>
  <si>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20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</si>
  <si>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填报日期：2</t>
    </r>
    <r>
      <rPr>
        <sz val="12"/>
        <rFont val="宋体"/>
        <charset val="134"/>
      </rPr>
      <t>019</t>
    </r>
    <r>
      <rPr>
        <sz val="12"/>
        <rFont val="宋体"/>
        <charset val="134"/>
      </rPr>
      <t>年</t>
    </r>
    <r>
      <rPr>
        <sz val="12"/>
        <rFont val="宋体"/>
        <charset val="134"/>
      </rPr>
      <t>9</t>
    </r>
    <r>
      <rPr>
        <sz val="12"/>
        <rFont val="宋体"/>
        <charset val="134"/>
      </rPr>
      <t xml:space="preserve">月 </t>
    </r>
    <r>
      <rPr>
        <sz val="12"/>
        <rFont val="宋体"/>
        <charset val="134"/>
      </rPr>
      <t>23</t>
    </r>
    <r>
      <rPr>
        <sz val="12"/>
        <rFont val="宋体"/>
        <charset val="134"/>
      </rPr>
      <t>日                                           单位：万元</t>
    </r>
  </si>
  <si>
    <t>城市家具专项整治</t>
  </si>
  <si>
    <t>东西湖区城市管理执法局</t>
  </si>
  <si>
    <t>项目执行单位</t>
  </si>
  <si>
    <t>市政设施管理科</t>
  </si>
  <si>
    <t>项目负责人</t>
  </si>
  <si>
    <t>陈先平</t>
  </si>
  <si>
    <t>联系电话</t>
  </si>
  <si>
    <r>
      <rPr>
        <sz val="12"/>
        <rFont val="宋体"/>
        <charset val="134"/>
      </rPr>
      <t>一次性项目 □    常年性项目 □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延续性项目 □（从</t>
    </r>
    <r>
      <rPr>
        <sz val="12"/>
        <rFont val="宋体"/>
        <charset val="134"/>
      </rPr>
      <t xml:space="preserve">     年至    年</t>
    </r>
    <r>
      <rPr>
        <sz val="12"/>
        <rFont val="宋体"/>
        <charset val="134"/>
      </rPr>
      <t>）</t>
    </r>
  </si>
  <si>
    <t>项目申请理由</t>
  </si>
  <si>
    <t>承担政府公共管理职能，对全区城市家具中架空管线容貌、井盖、交接箱、亭棚、杆牌、路名牌等设施进行监管，架空管线设置符合《武汉市架空管线容貌标准》、交接箱设置符合《武汉市城市道路箱柜设施设置技术导则》，井盖应急维修，路名牌设施维修更换。</t>
  </si>
  <si>
    <t>项目主要内容</t>
  </si>
  <si>
    <r>
      <rPr>
        <sz val="12"/>
        <rFont val="宋体"/>
        <charset val="134"/>
      </rPr>
      <t>1、架空管线容貌监管应急抢修；</t>
    </r>
    <r>
      <rPr>
        <sz val="12"/>
        <rFont val="宋体"/>
        <charset val="134"/>
      </rPr>
      <t>2、井盖更换新型“六防”井盖及日常应急维修；3、占道设施整治（各类交接箱、亭棚、杆牌、废弃线杆等设施拆除）；4、新式路名牌巡查养护及维修更换。</t>
    </r>
  </si>
  <si>
    <t>项目总预算</t>
  </si>
  <si>
    <t>项目当年预算</t>
  </si>
  <si>
    <t>项目前两年预算及
当年预算变动情况</t>
  </si>
  <si>
    <t>2018年项目经费0万元，2019年项目经费580万元</t>
  </si>
  <si>
    <t>项目资金来源</t>
  </si>
  <si>
    <t>金额</t>
  </si>
  <si>
    <t>合计</t>
  </si>
  <si>
    <t xml:space="preserve">  公共预算财政拨款</t>
  </si>
  <si>
    <t xml:space="preserve">  政府性基金预算财政拨款</t>
  </si>
  <si>
    <t xml:space="preserve">  其他资金</t>
  </si>
  <si>
    <t>项目支出预算 
及测算依据</t>
  </si>
  <si>
    <t>项目支出
明细预算</t>
  </si>
  <si>
    <t>项目支出明细</t>
  </si>
  <si>
    <t xml:space="preserve"> 1.架空管线容貌应急抢修</t>
  </si>
  <si>
    <t xml:space="preserve"> 2.井盖应急维修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</si>
  <si>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3</t>
    </r>
    <r>
      <rPr>
        <sz val="12"/>
        <rFont val="宋体"/>
        <charset val="134"/>
      </rPr>
      <t>.占道设施整治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</si>
  <si>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4</t>
    </r>
    <r>
      <rPr>
        <sz val="12"/>
        <rFont val="宋体"/>
        <charset val="134"/>
      </rPr>
      <t>.路名牌维修更换</t>
    </r>
  </si>
  <si>
    <t>测算依据
及说明</t>
  </si>
  <si>
    <t>根据《市城管执法委关于做好2020年区级城市管理预算编制工作的通知》，架空管线容貌应急抢修按每个街道40万测算，“六防”新型井盖不低于3000元/套，占道设施整治各区资金不低于200万元，路名牌维修更换参照武汉市标准实行。</t>
  </si>
  <si>
    <t>项目绩效总目标</t>
  </si>
  <si>
    <t>确保城市家具符合设置要求，安全无事故。</t>
  </si>
  <si>
    <t>项目年度
绩效指标</t>
  </si>
  <si>
    <t>指标内容</t>
  </si>
  <si>
    <t>指标值</t>
  </si>
  <si>
    <t>绩效标准</t>
  </si>
  <si>
    <t>产出指标</t>
  </si>
  <si>
    <t>全区各类城市家具</t>
  </si>
  <si>
    <t>符合设置规范</t>
  </si>
  <si>
    <t>计划</t>
  </si>
  <si>
    <t>整治合格率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</si>
  <si>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020年度</t>
    </r>
  </si>
  <si>
    <t>全年</t>
  </si>
  <si>
    <t>预算经费控制数</t>
  </si>
  <si>
    <t>≤预算批复数</t>
  </si>
  <si>
    <t>效益指标</t>
  </si>
  <si>
    <t>各类城市家具规范设置，容貌整洁美观，功能完好率。</t>
  </si>
  <si>
    <t>≥90%</t>
  </si>
  <si>
    <t>各类城市家具应急抢修、整治环境投诉率</t>
  </si>
  <si>
    <r>
      <rPr>
        <sz val="12"/>
        <rFont val="宋体"/>
        <charset val="134"/>
      </rPr>
      <t>≤5</t>
    </r>
    <r>
      <rPr>
        <sz val="12"/>
        <rFont val="宋体"/>
        <charset val="134"/>
      </rPr>
      <t>%</t>
    </r>
  </si>
  <si>
    <t>可持续影响指标</t>
  </si>
  <si>
    <t>设置符合相关标准，施工作业文明规范，各项指标达到合格要求</t>
  </si>
  <si>
    <t>满意度指标</t>
  </si>
  <si>
    <t>服务对象
满意度指标</t>
  </si>
  <si>
    <t>公众满意度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</si>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</sst>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/d;@"/>
    <numFmt numFmtId="177" formatCode="0_);[Red]\(0\)"/>
    <numFmt numFmtId="178" formatCode="_ \¥* #,##0.00_ ;_ \¥* \-#,##0.00_ ;_ \¥* &quot;-&quot;??_ ;_ @_ "/>
    <numFmt numFmtId="179" formatCode="0.00_ "/>
  </numFmts>
  <fonts count="33">
    <font>
      <sz val="11"/>
      <color theme="1"/>
      <name val="Calibri"/>
      <charset val="134"/>
    </font>
    <font>
      <sz val="12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8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9" borderId="33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7" borderId="29" applyNumberFormat="0" applyAlignment="0" applyProtection="0">
      <alignment vertical="center"/>
    </xf>
    <xf numFmtId="0" fontId="14" fillId="7" borderId="28" applyNumberFormat="0" applyAlignment="0" applyProtection="0">
      <alignment vertical="center"/>
    </xf>
    <xf numFmtId="0" fontId="20" fillId="10" borderId="3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0" borderId="0"/>
    <xf numFmtId="178" fontId="17" fillId="0" borderId="0" applyFont="0" applyFill="0" applyBorder="0" applyAlignment="0" applyProtection="0">
      <alignment vertical="center"/>
    </xf>
  </cellStyleXfs>
  <cellXfs count="134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top" wrapText="1"/>
    </xf>
    <xf numFmtId="0" fontId="4" fillId="0" borderId="0" xfId="49" applyFont="1" applyAlignment="1">
      <alignment horizontal="center" vertical="top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4" xfId="49" applyBorder="1" applyAlignment="1">
      <alignment horizontal="left" vertical="center" wrapText="1"/>
    </xf>
    <xf numFmtId="0" fontId="1" fillId="0" borderId="5" xfId="49" applyBorder="1" applyAlignment="1">
      <alignment horizontal="left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left" vertical="center" wrapText="1"/>
    </xf>
    <xf numFmtId="49" fontId="1" fillId="0" borderId="5" xfId="49" applyNumberFormat="1" applyBorder="1" applyAlignment="1">
      <alignment horizontal="left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7" xfId="49" applyBorder="1" applyAlignment="1">
      <alignment horizontal="center" vertical="center" wrapText="1"/>
    </xf>
    <xf numFmtId="0" fontId="1" fillId="0" borderId="8" xfId="49" applyBorder="1" applyAlignment="1">
      <alignment horizontal="center" vertical="center" wrapText="1"/>
    </xf>
    <xf numFmtId="9" fontId="1" fillId="0" borderId="6" xfId="49" applyNumberFormat="1" applyFont="1" applyBorder="1" applyAlignment="1">
      <alignment horizontal="center" vertical="center" wrapText="1"/>
    </xf>
    <xf numFmtId="9" fontId="1" fillId="0" borderId="7" xfId="49" applyNumberFormat="1" applyFont="1" applyBorder="1" applyAlignment="1">
      <alignment horizontal="center" vertical="center" wrapText="1"/>
    </xf>
    <xf numFmtId="9" fontId="1" fillId="0" borderId="8" xfId="49" applyNumberFormat="1" applyFont="1" applyBorder="1" applyAlignment="1">
      <alignment horizontal="center" vertical="center" wrapText="1"/>
    </xf>
    <xf numFmtId="0" fontId="1" fillId="0" borderId="6" xfId="49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vertical="center" wrapText="1"/>
    </xf>
    <xf numFmtId="176" fontId="0" fillId="0" borderId="0" xfId="0" applyNumberFormat="1"/>
    <xf numFmtId="0" fontId="5" fillId="0" borderId="0" xfId="0" applyFont="1"/>
    <xf numFmtId="43" fontId="0" fillId="0" borderId="0" xfId="8" applyFont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8" applyFont="1" applyFill="1" applyAlignment="1"/>
    <xf numFmtId="0" fontId="0" fillId="0" borderId="0" xfId="0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7" fillId="0" borderId="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7" fillId="0" borderId="9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0" fillId="0" borderId="11" xfId="0" applyFill="1" applyBorder="1"/>
    <xf numFmtId="0" fontId="0" fillId="0" borderId="9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/>
    <xf numFmtId="0" fontId="7" fillId="0" borderId="12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4" xfId="0" applyFont="1" applyFill="1" applyBorder="1"/>
    <xf numFmtId="0" fontId="7" fillId="0" borderId="14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5" xfId="0" applyFill="1" applyBorder="1"/>
    <xf numFmtId="0" fontId="0" fillId="0" borderId="16" xfId="0" applyFill="1" applyBorder="1"/>
    <xf numFmtId="43" fontId="0" fillId="0" borderId="12" xfId="8" applyFont="1" applyFill="1" applyBorder="1" applyAlignment="1">
      <alignment horizontal="center" vertical="center" wrapText="1"/>
    </xf>
    <xf numFmtId="43" fontId="0" fillId="0" borderId="13" xfId="8" applyFont="1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7" xfId="0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7" fillId="0" borderId="2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2" borderId="14" xfId="0" applyFill="1" applyBorder="1"/>
    <xf numFmtId="0" fontId="0" fillId="2" borderId="13" xfId="0" applyFill="1" applyBorder="1"/>
    <xf numFmtId="0" fontId="7" fillId="0" borderId="2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9" fontId="0" fillId="0" borderId="15" xfId="0" applyNumberFormat="1" applyFill="1" applyBorder="1" applyAlignment="1">
      <alignment horizontal="center" vertical="center" wrapText="1"/>
    </xf>
    <xf numFmtId="179" fontId="0" fillId="0" borderId="0" xfId="0" applyNumberFormat="1" applyFill="1" applyBorder="1"/>
    <xf numFmtId="179" fontId="0" fillId="0" borderId="25" xfId="0" applyNumberFormat="1" applyFill="1" applyBorder="1"/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0" fillId="0" borderId="0" xfId="0" applyFont="1" applyFill="1"/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/>
    <xf numFmtId="0" fontId="7" fillId="0" borderId="13" xfId="0" applyFont="1" applyFill="1" applyBorder="1" applyAlignment="1">
      <alignment vertical="center"/>
    </xf>
    <xf numFmtId="10" fontId="0" fillId="0" borderId="12" xfId="11" applyNumberFormat="1" applyFont="1" applyFill="1" applyBorder="1" applyAlignment="1">
      <alignment horizontal="center" vertical="center" wrapText="1"/>
    </xf>
    <xf numFmtId="2" fontId="0" fillId="0" borderId="12" xfId="0" applyNumberFormat="1" applyFill="1" applyBorder="1" applyAlignment="1">
      <alignment horizontal="center" vertical="center" wrapText="1"/>
    </xf>
    <xf numFmtId="2" fontId="0" fillId="0" borderId="14" xfId="0" applyNumberFormat="1" applyFill="1" applyBorder="1"/>
    <xf numFmtId="2" fontId="0" fillId="0" borderId="13" xfId="0" applyNumberFormat="1" applyFill="1" applyBorder="1"/>
    <xf numFmtId="0" fontId="0" fillId="0" borderId="18" xfId="0" applyFill="1" applyBorder="1" applyAlignment="1">
      <alignment horizontal="center" vertical="center" wrapText="1"/>
    </xf>
    <xf numFmtId="0" fontId="7" fillId="2" borderId="26" xfId="8" applyNumberFormat="1" applyFont="1" applyFill="1" applyBorder="1" applyAlignment="1">
      <alignment horizontal="center" vertical="center" wrapText="1"/>
    </xf>
    <xf numFmtId="0" fontId="9" fillId="0" borderId="12" xfId="8" applyNumberFormat="1" applyFont="1" applyFill="1" applyBorder="1" applyAlignment="1">
      <alignment horizontal="center" vertical="center" wrapText="1"/>
    </xf>
    <xf numFmtId="0" fontId="10" fillId="0" borderId="14" xfId="8" applyNumberFormat="1" applyFont="1" applyFill="1" applyBorder="1" applyAlignment="1">
      <alignment horizontal="center" vertical="center"/>
    </xf>
    <xf numFmtId="43" fontId="0" fillId="0" borderId="2" xfId="8" applyFont="1" applyFill="1" applyBorder="1" applyAlignment="1">
      <alignment horizontal="center" vertical="center" wrapText="1"/>
    </xf>
    <xf numFmtId="43" fontId="7" fillId="0" borderId="0" xfId="8" applyFont="1" applyFill="1" applyBorder="1" applyAlignment="1">
      <alignment horizontal="center" vertical="center" wrapText="1"/>
    </xf>
    <xf numFmtId="9" fontId="7" fillId="2" borderId="12" xfId="8" applyNumberFormat="1" applyFont="1" applyFill="1" applyBorder="1" applyAlignment="1">
      <alignment horizontal="center" vertical="center" wrapText="1"/>
    </xf>
    <xf numFmtId="0" fontId="0" fillId="0" borderId="12" xfId="8" applyNumberFormat="1" applyFont="1" applyFill="1" applyBorder="1" applyAlignment="1">
      <alignment horizontal="center" vertical="center" wrapText="1"/>
    </xf>
    <xf numFmtId="0" fontId="0" fillId="0" borderId="13" xfId="8" applyNumberFormat="1" applyFont="1" applyFill="1" applyBorder="1" applyAlignment="1">
      <alignment horizontal="center" vertical="center"/>
    </xf>
    <xf numFmtId="43" fontId="0" fillId="0" borderId="0" xfId="8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7" fillId="2" borderId="12" xfId="8" applyNumberFormat="1" applyFont="1" applyFill="1" applyBorder="1" applyAlignment="1">
      <alignment horizontal="center" vertical="center" wrapText="1"/>
    </xf>
    <xf numFmtId="9" fontId="7" fillId="0" borderId="12" xfId="11" applyFont="1" applyFill="1" applyBorder="1" applyAlignment="1">
      <alignment horizontal="center" vertical="center" wrapText="1"/>
    </xf>
    <xf numFmtId="9" fontId="0" fillId="0" borderId="12" xfId="8" applyNumberFormat="1" applyFont="1" applyFill="1" applyBorder="1" applyAlignment="1">
      <alignment horizontal="center" vertical="center" wrapText="1"/>
    </xf>
    <xf numFmtId="0" fontId="7" fillId="0" borderId="12" xfId="8" applyNumberFormat="1" applyFont="1" applyFill="1" applyBorder="1" applyAlignment="1">
      <alignment horizontal="center" vertical="center" wrapText="1"/>
    </xf>
    <xf numFmtId="9" fontId="7" fillId="0" borderId="20" xfId="11" applyFont="1" applyFill="1" applyBorder="1" applyAlignment="1">
      <alignment horizontal="center" vertical="center" wrapText="1"/>
    </xf>
    <xf numFmtId="9" fontId="7" fillId="0" borderId="27" xfId="1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77" fontId="7" fillId="0" borderId="12" xfId="8" applyNumberFormat="1" applyFont="1" applyFill="1" applyBorder="1" applyAlignment="1">
      <alignment horizontal="center" vertical="center" wrapText="1"/>
    </xf>
    <xf numFmtId="179" fontId="0" fillId="0" borderId="15" xfId="0" applyNumberFormat="1" applyFill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货币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zoomScale="80" zoomScaleNormal="80" topLeftCell="A22" workbookViewId="0">
      <selection activeCell="L12" sqref="L12:L24"/>
    </sheetView>
  </sheetViews>
  <sheetFormatPr defaultColWidth="11.552380952381" defaultRowHeight="15"/>
  <cols>
    <col min="1" max="1" width="4.78095238095238" style="38" customWidth="1"/>
    <col min="2" max="2" width="8.21904761904762" style="38" customWidth="1"/>
    <col min="3" max="3" width="11.552380952381" style="38" customWidth="1"/>
    <col min="4" max="4" width="13.3333333333333" style="39" customWidth="1"/>
    <col min="5" max="5" width="4.78095238095238" style="39" customWidth="1"/>
    <col min="6" max="6" width="15.4380952380952" style="38" customWidth="1"/>
    <col min="7" max="7" width="15.552380952381" style="38" customWidth="1"/>
    <col min="8" max="8" width="15.7809523809524" style="38" customWidth="1"/>
    <col min="9" max="9" width="26.2190476190476" style="38" customWidth="1"/>
    <col min="10" max="11" width="6" style="38" customWidth="1"/>
    <col min="12" max="12" width="7.88571428571429" style="38" customWidth="1"/>
    <col min="13" max="13" width="20" style="40" customWidth="1"/>
    <col min="14" max="15" width="11.552380952381" style="38"/>
    <col min="16" max="16" width="12.2190476190476" style="38" customWidth="1"/>
    <col min="17" max="18" width="11.552380952381" style="38"/>
    <col min="19" max="19" width="13.3333333333333" style="41" customWidth="1"/>
    <col min="20" max="16384" width="11.552380952381" style="38"/>
  </cols>
  <sheetData>
    <row r="1" ht="40.8" customHeight="1" spans="1:12">
      <c r="A1" s="42"/>
      <c r="B1" s="43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ht="37.2" customHeight="1" spans="1:12">
      <c r="A2" s="42"/>
      <c r="B2" s="45" t="s">
        <v>1</v>
      </c>
      <c r="C2" s="46"/>
      <c r="D2" s="46"/>
      <c r="E2" s="46"/>
      <c r="F2" s="46"/>
      <c r="G2" s="46"/>
      <c r="H2" s="46"/>
      <c r="I2" s="46"/>
      <c r="J2" s="46"/>
      <c r="K2" s="46"/>
      <c r="L2" s="46"/>
    </row>
    <row r="3" ht="22.8" customHeight="1" spans="1:12">
      <c r="A3" s="42"/>
      <c r="B3" s="47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</row>
    <row r="4" ht="33" customHeight="1" spans="2:12">
      <c r="B4" s="49" t="s">
        <v>3</v>
      </c>
      <c r="C4" s="50"/>
      <c r="D4" s="51" t="s">
        <v>4</v>
      </c>
      <c r="E4" s="51"/>
      <c r="F4" s="50"/>
      <c r="G4" s="50"/>
      <c r="H4" s="50"/>
      <c r="I4" s="50"/>
      <c r="J4" s="50"/>
      <c r="K4" s="50"/>
      <c r="L4" s="50"/>
    </row>
    <row r="5" ht="34.05" customHeight="1" spans="2:12">
      <c r="B5" s="52" t="s">
        <v>5</v>
      </c>
      <c r="C5" s="53"/>
      <c r="D5" s="54" t="s">
        <v>6</v>
      </c>
      <c r="E5" s="55"/>
      <c r="F5" s="56"/>
      <c r="G5" s="53"/>
      <c r="H5" s="57" t="s">
        <v>7</v>
      </c>
      <c r="I5" s="56"/>
      <c r="J5" s="53"/>
      <c r="K5" s="107" t="s">
        <v>8</v>
      </c>
      <c r="L5" s="53"/>
    </row>
    <row r="6" ht="34.05" customHeight="1" spans="2:12">
      <c r="B6" s="58" t="s">
        <v>9</v>
      </c>
      <c r="C6" s="59"/>
      <c r="D6" s="60" t="s">
        <v>10</v>
      </c>
      <c r="E6" s="61"/>
      <c r="F6" s="62"/>
      <c r="G6" s="62"/>
      <c r="H6" s="62"/>
      <c r="I6" s="62"/>
      <c r="J6" s="62"/>
      <c r="K6" s="62"/>
      <c r="L6" s="108"/>
    </row>
    <row r="7" ht="34.05" customHeight="1" spans="2:12">
      <c r="B7" s="58" t="s">
        <v>11</v>
      </c>
      <c r="C7" s="59"/>
      <c r="D7" s="60" t="s">
        <v>12</v>
      </c>
      <c r="E7" s="61"/>
      <c r="F7" s="62"/>
      <c r="G7" s="62"/>
      <c r="H7" s="62"/>
      <c r="I7" s="62"/>
      <c r="J7" s="62"/>
      <c r="K7" s="62"/>
      <c r="L7" s="108"/>
    </row>
    <row r="8" ht="45" customHeight="1" spans="2:12">
      <c r="B8" s="58" t="s">
        <v>13</v>
      </c>
      <c r="C8" s="59"/>
      <c r="D8" s="60" t="s">
        <v>14</v>
      </c>
      <c r="E8" s="61"/>
      <c r="F8" s="63"/>
      <c r="G8" s="63"/>
      <c r="H8" s="63"/>
      <c r="I8" s="63"/>
      <c r="J8" s="63"/>
      <c r="K8" s="63"/>
      <c r="L8" s="109"/>
    </row>
    <row r="9" ht="34.95" customHeight="1" spans="2:12">
      <c r="B9" s="64" t="s">
        <v>15</v>
      </c>
      <c r="C9" s="65"/>
      <c r="D9" s="58"/>
      <c r="E9" s="58"/>
      <c r="F9" s="58" t="s">
        <v>16</v>
      </c>
      <c r="G9" s="58" t="s">
        <v>17</v>
      </c>
      <c r="H9" s="59"/>
      <c r="I9" s="58" t="s">
        <v>18</v>
      </c>
      <c r="J9" s="64" t="s">
        <v>19</v>
      </c>
      <c r="K9" s="71"/>
      <c r="L9" s="59"/>
    </row>
    <row r="10" ht="34.05" customHeight="1" spans="2:12">
      <c r="B10" s="66"/>
      <c r="C10" s="53"/>
      <c r="D10" s="58" t="s">
        <v>20</v>
      </c>
      <c r="E10" s="58"/>
      <c r="F10" s="67">
        <v>700</v>
      </c>
      <c r="G10" s="67">
        <v>297</v>
      </c>
      <c r="H10" s="68"/>
      <c r="I10" s="110">
        <f>G10/F10</f>
        <v>0.424285714285714</v>
      </c>
      <c r="J10" s="111">
        <f>I10*20</f>
        <v>8.48571428571429</v>
      </c>
      <c r="K10" s="112"/>
      <c r="L10" s="113"/>
    </row>
    <row r="11" ht="34.95" customHeight="1" spans="2:12">
      <c r="B11" s="69" t="s">
        <v>21</v>
      </c>
      <c r="C11" s="70" t="s">
        <v>22</v>
      </c>
      <c r="D11" s="58" t="s">
        <v>23</v>
      </c>
      <c r="E11" s="58"/>
      <c r="F11" s="58" t="s">
        <v>24</v>
      </c>
      <c r="G11" s="71"/>
      <c r="H11" s="59"/>
      <c r="I11" s="64" t="s">
        <v>25</v>
      </c>
      <c r="J11" s="64" t="s">
        <v>26</v>
      </c>
      <c r="K11" s="59"/>
      <c r="L11" s="114" t="s">
        <v>27</v>
      </c>
    </row>
    <row r="12" ht="40.95" customHeight="1" spans="2:13">
      <c r="B12" s="72"/>
      <c r="C12" s="73" t="s">
        <v>28</v>
      </c>
      <c r="D12" s="74" t="s">
        <v>29</v>
      </c>
      <c r="E12" s="75">
        <v>10</v>
      </c>
      <c r="F12" s="76" t="s">
        <v>30</v>
      </c>
      <c r="G12" s="77"/>
      <c r="H12" s="78"/>
      <c r="I12" s="115">
        <v>12</v>
      </c>
      <c r="J12" s="116">
        <v>12</v>
      </c>
      <c r="K12" s="117"/>
      <c r="L12" s="118">
        <v>10</v>
      </c>
      <c r="M12" s="119"/>
    </row>
    <row r="13" ht="42" customHeight="1" spans="2:13">
      <c r="B13" s="72"/>
      <c r="C13" s="79"/>
      <c r="D13" s="74" t="s">
        <v>31</v>
      </c>
      <c r="E13" s="74">
        <v>5</v>
      </c>
      <c r="F13" s="80" t="s">
        <v>32</v>
      </c>
      <c r="G13" s="81"/>
      <c r="H13" s="82"/>
      <c r="I13" s="120" t="s">
        <v>33</v>
      </c>
      <c r="J13" s="121"/>
      <c r="K13" s="122"/>
      <c r="L13" s="118">
        <v>5</v>
      </c>
      <c r="M13" s="123"/>
    </row>
    <row r="14" ht="42" customHeight="1" spans="2:13">
      <c r="B14" s="72"/>
      <c r="C14" s="79"/>
      <c r="D14" s="74" t="s">
        <v>31</v>
      </c>
      <c r="E14" s="74">
        <v>5</v>
      </c>
      <c r="F14" s="83" t="s">
        <v>34</v>
      </c>
      <c r="G14" s="84"/>
      <c r="H14" s="85"/>
      <c r="I14" s="124" t="s">
        <v>35</v>
      </c>
      <c r="J14" s="121"/>
      <c r="K14" s="122"/>
      <c r="L14" s="118">
        <v>5</v>
      </c>
      <c r="M14" s="123"/>
    </row>
    <row r="15" ht="34.95" customHeight="1" spans="2:13">
      <c r="B15" s="72"/>
      <c r="C15" s="79"/>
      <c r="D15" s="74" t="s">
        <v>36</v>
      </c>
      <c r="E15" s="74">
        <v>5</v>
      </c>
      <c r="F15" s="80" t="s">
        <v>37</v>
      </c>
      <c r="G15" s="81"/>
      <c r="H15" s="82"/>
      <c r="I15" s="125" t="s">
        <v>38</v>
      </c>
      <c r="J15" s="121"/>
      <c r="K15" s="122"/>
      <c r="L15" s="118">
        <v>5</v>
      </c>
      <c r="M15" s="105"/>
    </row>
    <row r="16" ht="34.95" customHeight="1" spans="2:13">
      <c r="B16" s="72"/>
      <c r="C16" s="79"/>
      <c r="D16" s="74" t="s">
        <v>36</v>
      </c>
      <c r="E16" s="75">
        <v>5</v>
      </c>
      <c r="F16" s="76" t="s">
        <v>39</v>
      </c>
      <c r="G16" s="86"/>
      <c r="H16" s="87"/>
      <c r="I16" s="125" t="s">
        <v>40</v>
      </c>
      <c r="J16" s="121"/>
      <c r="K16" s="122"/>
      <c r="L16" s="118">
        <v>5</v>
      </c>
      <c r="M16" s="105"/>
    </row>
    <row r="17" ht="52.5" customHeight="1" spans="2:12">
      <c r="B17" s="72"/>
      <c r="C17" s="88"/>
      <c r="D17" s="89" t="s">
        <v>41</v>
      </c>
      <c r="E17" s="83">
        <v>10</v>
      </c>
      <c r="F17" s="83" t="s">
        <v>42</v>
      </c>
      <c r="G17" s="84"/>
      <c r="H17" s="85"/>
      <c r="I17" s="126" t="s">
        <v>43</v>
      </c>
      <c r="J17" s="127"/>
      <c r="K17" s="122"/>
      <c r="L17" s="118">
        <v>10</v>
      </c>
    </row>
    <row r="18" ht="36" customHeight="1" spans="2:12">
      <c r="B18" s="72"/>
      <c r="C18" s="90" t="s">
        <v>44</v>
      </c>
      <c r="D18" s="74" t="s">
        <v>45</v>
      </c>
      <c r="E18" s="75">
        <v>10</v>
      </c>
      <c r="F18" s="83" t="s">
        <v>46</v>
      </c>
      <c r="G18" s="84"/>
      <c r="H18" s="85"/>
      <c r="I18" s="128" t="s">
        <v>47</v>
      </c>
      <c r="J18" s="128"/>
      <c r="K18" s="122"/>
      <c r="L18" s="118">
        <v>10</v>
      </c>
    </row>
    <row r="19" ht="36" customHeight="1" spans="2:12">
      <c r="B19" s="72"/>
      <c r="C19" s="79"/>
      <c r="D19" s="74" t="s">
        <v>45</v>
      </c>
      <c r="E19" s="75">
        <v>10</v>
      </c>
      <c r="F19" s="83" t="s">
        <v>48</v>
      </c>
      <c r="G19" s="84"/>
      <c r="H19" s="85"/>
      <c r="I19" s="128" t="s">
        <v>47</v>
      </c>
      <c r="J19" s="128"/>
      <c r="K19" s="122"/>
      <c r="L19" s="118">
        <v>10</v>
      </c>
    </row>
    <row r="20" ht="37.05" customHeight="1" spans="2:12">
      <c r="B20" s="72"/>
      <c r="C20" s="79"/>
      <c r="D20" s="89" t="s">
        <v>49</v>
      </c>
      <c r="E20" s="89"/>
      <c r="F20" s="89" t="s">
        <v>50</v>
      </c>
      <c r="G20" s="71"/>
      <c r="H20" s="59"/>
      <c r="I20" s="126"/>
      <c r="J20" s="129"/>
      <c r="K20" s="130"/>
      <c r="L20" s="118"/>
    </row>
    <row r="21" ht="37.05" customHeight="1" spans="2:14">
      <c r="B21" s="72"/>
      <c r="C21" s="79"/>
      <c r="D21" s="74" t="s">
        <v>51</v>
      </c>
      <c r="E21" s="74"/>
      <c r="F21" s="89" t="s">
        <v>50</v>
      </c>
      <c r="G21" s="71"/>
      <c r="H21" s="59"/>
      <c r="I21" s="126"/>
      <c r="J21" s="121"/>
      <c r="K21" s="122"/>
      <c r="L21" s="118"/>
      <c r="M21" s="131"/>
      <c r="N21" s="104"/>
    </row>
    <row r="22" ht="37.05" customHeight="1" spans="2:14">
      <c r="B22" s="72"/>
      <c r="C22" s="79"/>
      <c r="D22" s="74" t="s">
        <v>52</v>
      </c>
      <c r="E22" s="74">
        <v>10</v>
      </c>
      <c r="F22" s="89" t="s">
        <v>53</v>
      </c>
      <c r="G22" s="71"/>
      <c r="H22" s="59"/>
      <c r="I22" s="132" t="s">
        <v>53</v>
      </c>
      <c r="J22" s="128"/>
      <c r="K22" s="122"/>
      <c r="L22" s="118">
        <v>10</v>
      </c>
      <c r="M22" s="131"/>
      <c r="N22" s="104"/>
    </row>
    <row r="23" ht="37.05" customHeight="1" spans="2:14">
      <c r="B23" s="72"/>
      <c r="C23" s="88"/>
      <c r="D23" s="89" t="s">
        <v>54</v>
      </c>
      <c r="E23" s="89"/>
      <c r="F23" s="89" t="s">
        <v>50</v>
      </c>
      <c r="G23" s="71"/>
      <c r="H23" s="59"/>
      <c r="I23" s="128"/>
      <c r="J23" s="121"/>
      <c r="K23" s="122"/>
      <c r="L23" s="118"/>
      <c r="N23" s="104"/>
    </row>
    <row r="24" ht="42.45" customHeight="1" spans="2:12">
      <c r="B24" s="72"/>
      <c r="C24" s="91" t="s">
        <v>55</v>
      </c>
      <c r="D24" s="92" t="s">
        <v>56</v>
      </c>
      <c r="E24" s="92">
        <v>10</v>
      </c>
      <c r="F24" s="89" t="s">
        <v>57</v>
      </c>
      <c r="G24" s="71"/>
      <c r="H24" s="59"/>
      <c r="I24" s="126" t="s">
        <v>58</v>
      </c>
      <c r="J24" s="128"/>
      <c r="K24" s="122"/>
      <c r="L24" s="118">
        <v>10</v>
      </c>
    </row>
    <row r="25" ht="37.95" customHeight="1" spans="2:12">
      <c r="B25" s="69" t="s">
        <v>59</v>
      </c>
      <c r="C25" s="93">
        <f>SUM(L12:L24)+J10</f>
        <v>88.4857142857143</v>
      </c>
      <c r="D25" s="94"/>
      <c r="E25" s="94"/>
      <c r="F25" s="95"/>
      <c r="G25" s="95"/>
      <c r="H25" s="95"/>
      <c r="I25" s="95"/>
      <c r="J25" s="95"/>
      <c r="K25" s="95"/>
      <c r="L25" s="133"/>
    </row>
    <row r="26" ht="73.05" customHeight="1" spans="2:12">
      <c r="B26" s="96" t="s">
        <v>60</v>
      </c>
      <c r="C26" s="97"/>
      <c r="D26" s="98"/>
      <c r="E26" s="98"/>
      <c r="F26" s="51" t="s">
        <v>61</v>
      </c>
      <c r="G26" s="99"/>
      <c r="H26" s="99"/>
      <c r="I26" s="99"/>
      <c r="J26" s="99"/>
      <c r="K26" s="99"/>
      <c r="L26" s="99"/>
    </row>
    <row r="27" ht="84" customHeight="1" spans="2:12">
      <c r="B27" s="100" t="s">
        <v>62</v>
      </c>
      <c r="C27" s="101"/>
      <c r="D27" s="102"/>
      <c r="E27" s="102"/>
      <c r="F27" s="51" t="s">
        <v>63</v>
      </c>
      <c r="G27" s="99"/>
      <c r="H27" s="99"/>
      <c r="I27" s="99"/>
      <c r="J27" s="99"/>
      <c r="K27" s="99"/>
      <c r="L27" s="99"/>
    </row>
    <row r="28" ht="82.05" customHeight="1" spans="2:12">
      <c r="B28" s="51" t="s">
        <v>64</v>
      </c>
      <c r="C28" s="51"/>
      <c r="D28" s="51"/>
      <c r="E28" s="51"/>
      <c r="F28" s="103" t="s">
        <v>65</v>
      </c>
      <c r="G28" s="103"/>
      <c r="H28" s="103"/>
      <c r="I28" s="103"/>
      <c r="J28" s="103"/>
      <c r="K28" s="103"/>
      <c r="L28" s="103"/>
    </row>
    <row r="29" spans="2:2">
      <c r="B29" s="38" t="s">
        <v>66</v>
      </c>
    </row>
    <row r="30" spans="2:2">
      <c r="B30" s="104" t="s">
        <v>67</v>
      </c>
    </row>
    <row r="31" spans="2:2">
      <c r="B31" s="38" t="s">
        <v>68</v>
      </c>
    </row>
    <row r="32" customHeight="1" spans="2:12">
      <c r="B32" s="105" t="s">
        <v>69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</row>
    <row r="33" spans="2:2">
      <c r="B33" s="106" t="s">
        <v>70</v>
      </c>
    </row>
    <row r="34" spans="2:2">
      <c r="B34" s="106" t="s">
        <v>71</v>
      </c>
    </row>
    <row r="35" spans="2:2">
      <c r="B35" s="106" t="s">
        <v>72</v>
      </c>
    </row>
    <row r="36" spans="2:2">
      <c r="B36" s="106" t="s">
        <v>73</v>
      </c>
    </row>
    <row r="37" spans="2:2">
      <c r="B37" s="106" t="s">
        <v>74</v>
      </c>
    </row>
  </sheetData>
  <mergeCells count="58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C25:L25"/>
    <mergeCell ref="B26:D26"/>
    <mergeCell ref="F26:L26"/>
    <mergeCell ref="F27:L27"/>
    <mergeCell ref="B28:D28"/>
    <mergeCell ref="F28:L28"/>
    <mergeCell ref="B32:L32"/>
    <mergeCell ref="B11:B24"/>
    <mergeCell ref="C12:C17"/>
    <mergeCell ref="C18:C23"/>
    <mergeCell ref="B9:C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workbookViewId="0">
      <selection activeCell="J2" sqref="J2"/>
    </sheetView>
  </sheetViews>
  <sheetFormatPr defaultColWidth="9" defaultRowHeight="15" outlineLevelRow="1"/>
  <cols>
    <col min="6" max="6" width="24.1047619047619" customWidth="1"/>
    <col min="10" max="11" width="10.4380952380952" customWidth="1"/>
  </cols>
  <sheetData>
    <row r="1" spans="1:17">
      <c r="A1" s="35" t="s">
        <v>75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82</v>
      </c>
      <c r="I1" t="s">
        <v>83</v>
      </c>
      <c r="J1" t="s">
        <v>84</v>
      </c>
      <c r="K1" t="s">
        <v>85</v>
      </c>
      <c r="L1" t="s">
        <v>86</v>
      </c>
      <c r="M1" s="36" t="s">
        <v>3</v>
      </c>
      <c r="N1" s="36" t="s">
        <v>87</v>
      </c>
      <c r="O1" s="36" t="s">
        <v>88</v>
      </c>
      <c r="P1" s="36" t="s">
        <v>89</v>
      </c>
      <c r="Q1" s="36" t="s">
        <v>90</v>
      </c>
    </row>
    <row r="2" spans="1:17">
      <c r="A2" s="35">
        <v>44194</v>
      </c>
      <c r="B2" t="s">
        <v>91</v>
      </c>
      <c r="C2" t="s">
        <v>92</v>
      </c>
      <c r="D2" t="s">
        <v>93</v>
      </c>
      <c r="E2" t="s">
        <v>94</v>
      </c>
      <c r="F2" s="36" t="s">
        <v>95</v>
      </c>
      <c r="G2" t="s">
        <v>96</v>
      </c>
      <c r="H2" t="s">
        <v>97</v>
      </c>
      <c r="I2" t="s">
        <v>98</v>
      </c>
      <c r="J2" s="37">
        <v>39708.6</v>
      </c>
      <c r="K2" s="37">
        <v>39708.6</v>
      </c>
      <c r="L2">
        <v>0</v>
      </c>
      <c r="M2" s="36" t="s">
        <v>99</v>
      </c>
      <c r="N2" t="s">
        <v>100</v>
      </c>
      <c r="O2" t="s">
        <v>101</v>
      </c>
      <c r="P2" t="s">
        <v>102</v>
      </c>
      <c r="Q2" t="s">
        <v>103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opLeftCell="A6" workbookViewId="0">
      <selection activeCell="B10" sqref="B10:F10"/>
    </sheetView>
  </sheetViews>
  <sheetFormatPr defaultColWidth="9" defaultRowHeight="14.25" outlineLevelCol="5"/>
  <cols>
    <col min="1" max="1" width="18.3333333333333" style="1" customWidth="1"/>
    <col min="2" max="2" width="16.6666666666667" style="1" customWidth="1"/>
    <col min="3" max="3" width="17" style="1" customWidth="1"/>
    <col min="4" max="4" width="17.2190476190476" style="1" customWidth="1"/>
    <col min="5" max="5" width="16.3333333333333" style="1" customWidth="1"/>
    <col min="6" max="6" width="15.2190476190476" style="1" customWidth="1"/>
    <col min="7" max="256" width="9" style="1"/>
    <col min="257" max="257" width="18.3333333333333" style="1" customWidth="1"/>
    <col min="258" max="258" width="16.6666666666667" style="1" customWidth="1"/>
    <col min="259" max="259" width="17" style="1" customWidth="1"/>
    <col min="260" max="260" width="17.2190476190476" style="1" customWidth="1"/>
    <col min="261" max="261" width="16.3333333333333" style="1" customWidth="1"/>
    <col min="262" max="262" width="15.2190476190476" style="1" customWidth="1"/>
    <col min="263" max="512" width="9" style="1"/>
    <col min="513" max="513" width="18.3333333333333" style="1" customWidth="1"/>
    <col min="514" max="514" width="16.6666666666667" style="1" customWidth="1"/>
    <col min="515" max="515" width="17" style="1" customWidth="1"/>
    <col min="516" max="516" width="17.2190476190476" style="1" customWidth="1"/>
    <col min="517" max="517" width="16.3333333333333" style="1" customWidth="1"/>
    <col min="518" max="518" width="15.2190476190476" style="1" customWidth="1"/>
    <col min="519" max="768" width="9" style="1"/>
    <col min="769" max="769" width="18.3333333333333" style="1" customWidth="1"/>
    <col min="770" max="770" width="16.6666666666667" style="1" customWidth="1"/>
    <col min="771" max="771" width="17" style="1" customWidth="1"/>
    <col min="772" max="772" width="17.2190476190476" style="1" customWidth="1"/>
    <col min="773" max="773" width="16.3333333333333" style="1" customWidth="1"/>
    <col min="774" max="774" width="15.2190476190476" style="1" customWidth="1"/>
    <col min="775" max="1024" width="9" style="1"/>
    <col min="1025" max="1025" width="18.3333333333333" style="1" customWidth="1"/>
    <col min="1026" max="1026" width="16.6666666666667" style="1" customWidth="1"/>
    <col min="1027" max="1027" width="17" style="1" customWidth="1"/>
    <col min="1028" max="1028" width="17.2190476190476" style="1" customWidth="1"/>
    <col min="1029" max="1029" width="16.3333333333333" style="1" customWidth="1"/>
    <col min="1030" max="1030" width="15.2190476190476" style="1" customWidth="1"/>
    <col min="1031" max="1280" width="9" style="1"/>
    <col min="1281" max="1281" width="18.3333333333333" style="1" customWidth="1"/>
    <col min="1282" max="1282" width="16.6666666666667" style="1" customWidth="1"/>
    <col min="1283" max="1283" width="17" style="1" customWidth="1"/>
    <col min="1284" max="1284" width="17.2190476190476" style="1" customWidth="1"/>
    <col min="1285" max="1285" width="16.3333333333333" style="1" customWidth="1"/>
    <col min="1286" max="1286" width="15.2190476190476" style="1" customWidth="1"/>
    <col min="1287" max="1536" width="9" style="1"/>
    <col min="1537" max="1537" width="18.3333333333333" style="1" customWidth="1"/>
    <col min="1538" max="1538" width="16.6666666666667" style="1" customWidth="1"/>
    <col min="1539" max="1539" width="17" style="1" customWidth="1"/>
    <col min="1540" max="1540" width="17.2190476190476" style="1" customWidth="1"/>
    <col min="1541" max="1541" width="16.3333333333333" style="1" customWidth="1"/>
    <col min="1542" max="1542" width="15.2190476190476" style="1" customWidth="1"/>
    <col min="1543" max="1792" width="9" style="1"/>
    <col min="1793" max="1793" width="18.3333333333333" style="1" customWidth="1"/>
    <col min="1794" max="1794" width="16.6666666666667" style="1" customWidth="1"/>
    <col min="1795" max="1795" width="17" style="1" customWidth="1"/>
    <col min="1796" max="1796" width="17.2190476190476" style="1" customWidth="1"/>
    <col min="1797" max="1797" width="16.3333333333333" style="1" customWidth="1"/>
    <col min="1798" max="1798" width="15.2190476190476" style="1" customWidth="1"/>
    <col min="1799" max="2048" width="9" style="1"/>
    <col min="2049" max="2049" width="18.3333333333333" style="1" customWidth="1"/>
    <col min="2050" max="2050" width="16.6666666666667" style="1" customWidth="1"/>
    <col min="2051" max="2051" width="17" style="1" customWidth="1"/>
    <col min="2052" max="2052" width="17.2190476190476" style="1" customWidth="1"/>
    <col min="2053" max="2053" width="16.3333333333333" style="1" customWidth="1"/>
    <col min="2054" max="2054" width="15.2190476190476" style="1" customWidth="1"/>
    <col min="2055" max="2304" width="9" style="1"/>
    <col min="2305" max="2305" width="18.3333333333333" style="1" customWidth="1"/>
    <col min="2306" max="2306" width="16.6666666666667" style="1" customWidth="1"/>
    <col min="2307" max="2307" width="17" style="1" customWidth="1"/>
    <col min="2308" max="2308" width="17.2190476190476" style="1" customWidth="1"/>
    <col min="2309" max="2309" width="16.3333333333333" style="1" customWidth="1"/>
    <col min="2310" max="2310" width="15.2190476190476" style="1" customWidth="1"/>
    <col min="2311" max="2560" width="9" style="1"/>
    <col min="2561" max="2561" width="18.3333333333333" style="1" customWidth="1"/>
    <col min="2562" max="2562" width="16.6666666666667" style="1" customWidth="1"/>
    <col min="2563" max="2563" width="17" style="1" customWidth="1"/>
    <col min="2564" max="2564" width="17.2190476190476" style="1" customWidth="1"/>
    <col min="2565" max="2565" width="16.3333333333333" style="1" customWidth="1"/>
    <col min="2566" max="2566" width="15.2190476190476" style="1" customWidth="1"/>
    <col min="2567" max="2816" width="9" style="1"/>
    <col min="2817" max="2817" width="18.3333333333333" style="1" customWidth="1"/>
    <col min="2818" max="2818" width="16.6666666666667" style="1" customWidth="1"/>
    <col min="2819" max="2819" width="17" style="1" customWidth="1"/>
    <col min="2820" max="2820" width="17.2190476190476" style="1" customWidth="1"/>
    <col min="2821" max="2821" width="16.3333333333333" style="1" customWidth="1"/>
    <col min="2822" max="2822" width="15.2190476190476" style="1" customWidth="1"/>
    <col min="2823" max="3072" width="9" style="1"/>
    <col min="3073" max="3073" width="18.3333333333333" style="1" customWidth="1"/>
    <col min="3074" max="3074" width="16.6666666666667" style="1" customWidth="1"/>
    <col min="3075" max="3075" width="17" style="1" customWidth="1"/>
    <col min="3076" max="3076" width="17.2190476190476" style="1" customWidth="1"/>
    <col min="3077" max="3077" width="16.3333333333333" style="1" customWidth="1"/>
    <col min="3078" max="3078" width="15.2190476190476" style="1" customWidth="1"/>
    <col min="3079" max="3328" width="9" style="1"/>
    <col min="3329" max="3329" width="18.3333333333333" style="1" customWidth="1"/>
    <col min="3330" max="3330" width="16.6666666666667" style="1" customWidth="1"/>
    <col min="3331" max="3331" width="17" style="1" customWidth="1"/>
    <col min="3332" max="3332" width="17.2190476190476" style="1" customWidth="1"/>
    <col min="3333" max="3333" width="16.3333333333333" style="1" customWidth="1"/>
    <col min="3334" max="3334" width="15.2190476190476" style="1" customWidth="1"/>
    <col min="3335" max="3584" width="9" style="1"/>
    <col min="3585" max="3585" width="18.3333333333333" style="1" customWidth="1"/>
    <col min="3586" max="3586" width="16.6666666666667" style="1" customWidth="1"/>
    <col min="3587" max="3587" width="17" style="1" customWidth="1"/>
    <col min="3588" max="3588" width="17.2190476190476" style="1" customWidth="1"/>
    <col min="3589" max="3589" width="16.3333333333333" style="1" customWidth="1"/>
    <col min="3590" max="3590" width="15.2190476190476" style="1" customWidth="1"/>
    <col min="3591" max="3840" width="9" style="1"/>
    <col min="3841" max="3841" width="18.3333333333333" style="1" customWidth="1"/>
    <col min="3842" max="3842" width="16.6666666666667" style="1" customWidth="1"/>
    <col min="3843" max="3843" width="17" style="1" customWidth="1"/>
    <col min="3844" max="3844" width="17.2190476190476" style="1" customWidth="1"/>
    <col min="3845" max="3845" width="16.3333333333333" style="1" customWidth="1"/>
    <col min="3846" max="3846" width="15.2190476190476" style="1" customWidth="1"/>
    <col min="3847" max="4096" width="9" style="1"/>
    <col min="4097" max="4097" width="18.3333333333333" style="1" customWidth="1"/>
    <col min="4098" max="4098" width="16.6666666666667" style="1" customWidth="1"/>
    <col min="4099" max="4099" width="17" style="1" customWidth="1"/>
    <col min="4100" max="4100" width="17.2190476190476" style="1" customWidth="1"/>
    <col min="4101" max="4101" width="16.3333333333333" style="1" customWidth="1"/>
    <col min="4102" max="4102" width="15.2190476190476" style="1" customWidth="1"/>
    <col min="4103" max="4352" width="9" style="1"/>
    <col min="4353" max="4353" width="18.3333333333333" style="1" customWidth="1"/>
    <col min="4354" max="4354" width="16.6666666666667" style="1" customWidth="1"/>
    <col min="4355" max="4355" width="17" style="1" customWidth="1"/>
    <col min="4356" max="4356" width="17.2190476190476" style="1" customWidth="1"/>
    <col min="4357" max="4357" width="16.3333333333333" style="1" customWidth="1"/>
    <col min="4358" max="4358" width="15.2190476190476" style="1" customWidth="1"/>
    <col min="4359" max="4608" width="9" style="1"/>
    <col min="4609" max="4609" width="18.3333333333333" style="1" customWidth="1"/>
    <col min="4610" max="4610" width="16.6666666666667" style="1" customWidth="1"/>
    <col min="4611" max="4611" width="17" style="1" customWidth="1"/>
    <col min="4612" max="4612" width="17.2190476190476" style="1" customWidth="1"/>
    <col min="4613" max="4613" width="16.3333333333333" style="1" customWidth="1"/>
    <col min="4614" max="4614" width="15.2190476190476" style="1" customWidth="1"/>
    <col min="4615" max="4864" width="9" style="1"/>
    <col min="4865" max="4865" width="18.3333333333333" style="1" customWidth="1"/>
    <col min="4866" max="4866" width="16.6666666666667" style="1" customWidth="1"/>
    <col min="4867" max="4867" width="17" style="1" customWidth="1"/>
    <col min="4868" max="4868" width="17.2190476190476" style="1" customWidth="1"/>
    <col min="4869" max="4869" width="16.3333333333333" style="1" customWidth="1"/>
    <col min="4870" max="4870" width="15.2190476190476" style="1" customWidth="1"/>
    <col min="4871" max="5120" width="9" style="1"/>
    <col min="5121" max="5121" width="18.3333333333333" style="1" customWidth="1"/>
    <col min="5122" max="5122" width="16.6666666666667" style="1" customWidth="1"/>
    <col min="5123" max="5123" width="17" style="1" customWidth="1"/>
    <col min="5124" max="5124" width="17.2190476190476" style="1" customWidth="1"/>
    <col min="5125" max="5125" width="16.3333333333333" style="1" customWidth="1"/>
    <col min="5126" max="5126" width="15.2190476190476" style="1" customWidth="1"/>
    <col min="5127" max="5376" width="9" style="1"/>
    <col min="5377" max="5377" width="18.3333333333333" style="1" customWidth="1"/>
    <col min="5378" max="5378" width="16.6666666666667" style="1" customWidth="1"/>
    <col min="5379" max="5379" width="17" style="1" customWidth="1"/>
    <col min="5380" max="5380" width="17.2190476190476" style="1" customWidth="1"/>
    <col min="5381" max="5381" width="16.3333333333333" style="1" customWidth="1"/>
    <col min="5382" max="5382" width="15.2190476190476" style="1" customWidth="1"/>
    <col min="5383" max="5632" width="9" style="1"/>
    <col min="5633" max="5633" width="18.3333333333333" style="1" customWidth="1"/>
    <col min="5634" max="5634" width="16.6666666666667" style="1" customWidth="1"/>
    <col min="5635" max="5635" width="17" style="1" customWidth="1"/>
    <col min="5636" max="5636" width="17.2190476190476" style="1" customWidth="1"/>
    <col min="5637" max="5637" width="16.3333333333333" style="1" customWidth="1"/>
    <col min="5638" max="5638" width="15.2190476190476" style="1" customWidth="1"/>
    <col min="5639" max="5888" width="9" style="1"/>
    <col min="5889" max="5889" width="18.3333333333333" style="1" customWidth="1"/>
    <col min="5890" max="5890" width="16.6666666666667" style="1" customWidth="1"/>
    <col min="5891" max="5891" width="17" style="1" customWidth="1"/>
    <col min="5892" max="5892" width="17.2190476190476" style="1" customWidth="1"/>
    <col min="5893" max="5893" width="16.3333333333333" style="1" customWidth="1"/>
    <col min="5894" max="5894" width="15.2190476190476" style="1" customWidth="1"/>
    <col min="5895" max="6144" width="9" style="1"/>
    <col min="6145" max="6145" width="18.3333333333333" style="1" customWidth="1"/>
    <col min="6146" max="6146" width="16.6666666666667" style="1" customWidth="1"/>
    <col min="6147" max="6147" width="17" style="1" customWidth="1"/>
    <col min="6148" max="6148" width="17.2190476190476" style="1" customWidth="1"/>
    <col min="6149" max="6149" width="16.3333333333333" style="1" customWidth="1"/>
    <col min="6150" max="6150" width="15.2190476190476" style="1" customWidth="1"/>
    <col min="6151" max="6400" width="9" style="1"/>
    <col min="6401" max="6401" width="18.3333333333333" style="1" customWidth="1"/>
    <col min="6402" max="6402" width="16.6666666666667" style="1" customWidth="1"/>
    <col min="6403" max="6403" width="17" style="1" customWidth="1"/>
    <col min="6404" max="6404" width="17.2190476190476" style="1" customWidth="1"/>
    <col min="6405" max="6405" width="16.3333333333333" style="1" customWidth="1"/>
    <col min="6406" max="6406" width="15.2190476190476" style="1" customWidth="1"/>
    <col min="6407" max="6656" width="9" style="1"/>
    <col min="6657" max="6657" width="18.3333333333333" style="1" customWidth="1"/>
    <col min="6658" max="6658" width="16.6666666666667" style="1" customWidth="1"/>
    <col min="6659" max="6659" width="17" style="1" customWidth="1"/>
    <col min="6660" max="6660" width="17.2190476190476" style="1" customWidth="1"/>
    <col min="6661" max="6661" width="16.3333333333333" style="1" customWidth="1"/>
    <col min="6662" max="6662" width="15.2190476190476" style="1" customWidth="1"/>
    <col min="6663" max="6912" width="9" style="1"/>
    <col min="6913" max="6913" width="18.3333333333333" style="1" customWidth="1"/>
    <col min="6914" max="6914" width="16.6666666666667" style="1" customWidth="1"/>
    <col min="6915" max="6915" width="17" style="1" customWidth="1"/>
    <col min="6916" max="6916" width="17.2190476190476" style="1" customWidth="1"/>
    <col min="6917" max="6917" width="16.3333333333333" style="1" customWidth="1"/>
    <col min="6918" max="6918" width="15.2190476190476" style="1" customWidth="1"/>
    <col min="6919" max="7168" width="9" style="1"/>
    <col min="7169" max="7169" width="18.3333333333333" style="1" customWidth="1"/>
    <col min="7170" max="7170" width="16.6666666666667" style="1" customWidth="1"/>
    <col min="7171" max="7171" width="17" style="1" customWidth="1"/>
    <col min="7172" max="7172" width="17.2190476190476" style="1" customWidth="1"/>
    <col min="7173" max="7173" width="16.3333333333333" style="1" customWidth="1"/>
    <col min="7174" max="7174" width="15.2190476190476" style="1" customWidth="1"/>
    <col min="7175" max="7424" width="9" style="1"/>
    <col min="7425" max="7425" width="18.3333333333333" style="1" customWidth="1"/>
    <col min="7426" max="7426" width="16.6666666666667" style="1" customWidth="1"/>
    <col min="7427" max="7427" width="17" style="1" customWidth="1"/>
    <col min="7428" max="7428" width="17.2190476190476" style="1" customWidth="1"/>
    <col min="7429" max="7429" width="16.3333333333333" style="1" customWidth="1"/>
    <col min="7430" max="7430" width="15.2190476190476" style="1" customWidth="1"/>
    <col min="7431" max="7680" width="9" style="1"/>
    <col min="7681" max="7681" width="18.3333333333333" style="1" customWidth="1"/>
    <col min="7682" max="7682" width="16.6666666666667" style="1" customWidth="1"/>
    <col min="7683" max="7683" width="17" style="1" customWidth="1"/>
    <col min="7684" max="7684" width="17.2190476190476" style="1" customWidth="1"/>
    <col min="7685" max="7685" width="16.3333333333333" style="1" customWidth="1"/>
    <col min="7686" max="7686" width="15.2190476190476" style="1" customWidth="1"/>
    <col min="7687" max="7936" width="9" style="1"/>
    <col min="7937" max="7937" width="18.3333333333333" style="1" customWidth="1"/>
    <col min="7938" max="7938" width="16.6666666666667" style="1" customWidth="1"/>
    <col min="7939" max="7939" width="17" style="1" customWidth="1"/>
    <col min="7940" max="7940" width="17.2190476190476" style="1" customWidth="1"/>
    <col min="7941" max="7941" width="16.3333333333333" style="1" customWidth="1"/>
    <col min="7942" max="7942" width="15.2190476190476" style="1" customWidth="1"/>
    <col min="7943" max="8192" width="9" style="1"/>
    <col min="8193" max="8193" width="18.3333333333333" style="1" customWidth="1"/>
    <col min="8194" max="8194" width="16.6666666666667" style="1" customWidth="1"/>
    <col min="8195" max="8195" width="17" style="1" customWidth="1"/>
    <col min="8196" max="8196" width="17.2190476190476" style="1" customWidth="1"/>
    <col min="8197" max="8197" width="16.3333333333333" style="1" customWidth="1"/>
    <col min="8198" max="8198" width="15.2190476190476" style="1" customWidth="1"/>
    <col min="8199" max="8448" width="9" style="1"/>
    <col min="8449" max="8449" width="18.3333333333333" style="1" customWidth="1"/>
    <col min="8450" max="8450" width="16.6666666666667" style="1" customWidth="1"/>
    <col min="8451" max="8451" width="17" style="1" customWidth="1"/>
    <col min="8452" max="8452" width="17.2190476190476" style="1" customWidth="1"/>
    <col min="8453" max="8453" width="16.3333333333333" style="1" customWidth="1"/>
    <col min="8454" max="8454" width="15.2190476190476" style="1" customWidth="1"/>
    <col min="8455" max="8704" width="9" style="1"/>
    <col min="8705" max="8705" width="18.3333333333333" style="1" customWidth="1"/>
    <col min="8706" max="8706" width="16.6666666666667" style="1" customWidth="1"/>
    <col min="8707" max="8707" width="17" style="1" customWidth="1"/>
    <col min="8708" max="8708" width="17.2190476190476" style="1" customWidth="1"/>
    <col min="8709" max="8709" width="16.3333333333333" style="1" customWidth="1"/>
    <col min="8710" max="8710" width="15.2190476190476" style="1" customWidth="1"/>
    <col min="8711" max="8960" width="9" style="1"/>
    <col min="8961" max="8961" width="18.3333333333333" style="1" customWidth="1"/>
    <col min="8962" max="8962" width="16.6666666666667" style="1" customWidth="1"/>
    <col min="8963" max="8963" width="17" style="1" customWidth="1"/>
    <col min="8964" max="8964" width="17.2190476190476" style="1" customWidth="1"/>
    <col min="8965" max="8965" width="16.3333333333333" style="1" customWidth="1"/>
    <col min="8966" max="8966" width="15.2190476190476" style="1" customWidth="1"/>
    <col min="8967" max="9216" width="9" style="1"/>
    <col min="9217" max="9217" width="18.3333333333333" style="1" customWidth="1"/>
    <col min="9218" max="9218" width="16.6666666666667" style="1" customWidth="1"/>
    <col min="9219" max="9219" width="17" style="1" customWidth="1"/>
    <col min="9220" max="9220" width="17.2190476190476" style="1" customWidth="1"/>
    <col min="9221" max="9221" width="16.3333333333333" style="1" customWidth="1"/>
    <col min="9222" max="9222" width="15.2190476190476" style="1" customWidth="1"/>
    <col min="9223" max="9472" width="9" style="1"/>
    <col min="9473" max="9473" width="18.3333333333333" style="1" customWidth="1"/>
    <col min="9474" max="9474" width="16.6666666666667" style="1" customWidth="1"/>
    <col min="9475" max="9475" width="17" style="1" customWidth="1"/>
    <col min="9476" max="9476" width="17.2190476190476" style="1" customWidth="1"/>
    <col min="9477" max="9477" width="16.3333333333333" style="1" customWidth="1"/>
    <col min="9478" max="9478" width="15.2190476190476" style="1" customWidth="1"/>
    <col min="9479" max="9728" width="9" style="1"/>
    <col min="9729" max="9729" width="18.3333333333333" style="1" customWidth="1"/>
    <col min="9730" max="9730" width="16.6666666666667" style="1" customWidth="1"/>
    <col min="9731" max="9731" width="17" style="1" customWidth="1"/>
    <col min="9732" max="9732" width="17.2190476190476" style="1" customWidth="1"/>
    <col min="9733" max="9733" width="16.3333333333333" style="1" customWidth="1"/>
    <col min="9734" max="9734" width="15.2190476190476" style="1" customWidth="1"/>
    <col min="9735" max="9984" width="9" style="1"/>
    <col min="9985" max="9985" width="18.3333333333333" style="1" customWidth="1"/>
    <col min="9986" max="9986" width="16.6666666666667" style="1" customWidth="1"/>
    <col min="9987" max="9987" width="17" style="1" customWidth="1"/>
    <col min="9988" max="9988" width="17.2190476190476" style="1" customWidth="1"/>
    <col min="9989" max="9989" width="16.3333333333333" style="1" customWidth="1"/>
    <col min="9990" max="9990" width="15.2190476190476" style="1" customWidth="1"/>
    <col min="9991" max="10240" width="9" style="1"/>
    <col min="10241" max="10241" width="18.3333333333333" style="1" customWidth="1"/>
    <col min="10242" max="10242" width="16.6666666666667" style="1" customWidth="1"/>
    <col min="10243" max="10243" width="17" style="1" customWidth="1"/>
    <col min="10244" max="10244" width="17.2190476190476" style="1" customWidth="1"/>
    <col min="10245" max="10245" width="16.3333333333333" style="1" customWidth="1"/>
    <col min="10246" max="10246" width="15.2190476190476" style="1" customWidth="1"/>
    <col min="10247" max="10496" width="9" style="1"/>
    <col min="10497" max="10497" width="18.3333333333333" style="1" customWidth="1"/>
    <col min="10498" max="10498" width="16.6666666666667" style="1" customWidth="1"/>
    <col min="10499" max="10499" width="17" style="1" customWidth="1"/>
    <col min="10500" max="10500" width="17.2190476190476" style="1" customWidth="1"/>
    <col min="10501" max="10501" width="16.3333333333333" style="1" customWidth="1"/>
    <col min="10502" max="10502" width="15.2190476190476" style="1" customWidth="1"/>
    <col min="10503" max="10752" width="9" style="1"/>
    <col min="10753" max="10753" width="18.3333333333333" style="1" customWidth="1"/>
    <col min="10754" max="10754" width="16.6666666666667" style="1" customWidth="1"/>
    <col min="10755" max="10755" width="17" style="1" customWidth="1"/>
    <col min="10756" max="10756" width="17.2190476190476" style="1" customWidth="1"/>
    <col min="10757" max="10757" width="16.3333333333333" style="1" customWidth="1"/>
    <col min="10758" max="10758" width="15.2190476190476" style="1" customWidth="1"/>
    <col min="10759" max="11008" width="9" style="1"/>
    <col min="11009" max="11009" width="18.3333333333333" style="1" customWidth="1"/>
    <col min="11010" max="11010" width="16.6666666666667" style="1" customWidth="1"/>
    <col min="11011" max="11011" width="17" style="1" customWidth="1"/>
    <col min="11012" max="11012" width="17.2190476190476" style="1" customWidth="1"/>
    <col min="11013" max="11013" width="16.3333333333333" style="1" customWidth="1"/>
    <col min="11014" max="11014" width="15.2190476190476" style="1" customWidth="1"/>
    <col min="11015" max="11264" width="9" style="1"/>
    <col min="11265" max="11265" width="18.3333333333333" style="1" customWidth="1"/>
    <col min="11266" max="11266" width="16.6666666666667" style="1" customWidth="1"/>
    <col min="11267" max="11267" width="17" style="1" customWidth="1"/>
    <col min="11268" max="11268" width="17.2190476190476" style="1" customWidth="1"/>
    <col min="11269" max="11269" width="16.3333333333333" style="1" customWidth="1"/>
    <col min="11270" max="11270" width="15.2190476190476" style="1" customWidth="1"/>
    <col min="11271" max="11520" width="9" style="1"/>
    <col min="11521" max="11521" width="18.3333333333333" style="1" customWidth="1"/>
    <col min="11522" max="11522" width="16.6666666666667" style="1" customWidth="1"/>
    <col min="11523" max="11523" width="17" style="1" customWidth="1"/>
    <col min="11524" max="11524" width="17.2190476190476" style="1" customWidth="1"/>
    <col min="11525" max="11525" width="16.3333333333333" style="1" customWidth="1"/>
    <col min="11526" max="11526" width="15.2190476190476" style="1" customWidth="1"/>
    <col min="11527" max="11776" width="9" style="1"/>
    <col min="11777" max="11777" width="18.3333333333333" style="1" customWidth="1"/>
    <col min="11778" max="11778" width="16.6666666666667" style="1" customWidth="1"/>
    <col min="11779" max="11779" width="17" style="1" customWidth="1"/>
    <col min="11780" max="11780" width="17.2190476190476" style="1" customWidth="1"/>
    <col min="11781" max="11781" width="16.3333333333333" style="1" customWidth="1"/>
    <col min="11782" max="11782" width="15.2190476190476" style="1" customWidth="1"/>
    <col min="11783" max="12032" width="9" style="1"/>
    <col min="12033" max="12033" width="18.3333333333333" style="1" customWidth="1"/>
    <col min="12034" max="12034" width="16.6666666666667" style="1" customWidth="1"/>
    <col min="12035" max="12035" width="17" style="1" customWidth="1"/>
    <col min="12036" max="12036" width="17.2190476190476" style="1" customWidth="1"/>
    <col min="12037" max="12037" width="16.3333333333333" style="1" customWidth="1"/>
    <col min="12038" max="12038" width="15.2190476190476" style="1" customWidth="1"/>
    <col min="12039" max="12288" width="9" style="1"/>
    <col min="12289" max="12289" width="18.3333333333333" style="1" customWidth="1"/>
    <col min="12290" max="12290" width="16.6666666666667" style="1" customWidth="1"/>
    <col min="12291" max="12291" width="17" style="1" customWidth="1"/>
    <col min="12292" max="12292" width="17.2190476190476" style="1" customWidth="1"/>
    <col min="12293" max="12293" width="16.3333333333333" style="1" customWidth="1"/>
    <col min="12294" max="12294" width="15.2190476190476" style="1" customWidth="1"/>
    <col min="12295" max="12544" width="9" style="1"/>
    <col min="12545" max="12545" width="18.3333333333333" style="1" customWidth="1"/>
    <col min="12546" max="12546" width="16.6666666666667" style="1" customWidth="1"/>
    <col min="12547" max="12547" width="17" style="1" customWidth="1"/>
    <col min="12548" max="12548" width="17.2190476190476" style="1" customWidth="1"/>
    <col min="12549" max="12549" width="16.3333333333333" style="1" customWidth="1"/>
    <col min="12550" max="12550" width="15.2190476190476" style="1" customWidth="1"/>
    <col min="12551" max="12800" width="9" style="1"/>
    <col min="12801" max="12801" width="18.3333333333333" style="1" customWidth="1"/>
    <col min="12802" max="12802" width="16.6666666666667" style="1" customWidth="1"/>
    <col min="12803" max="12803" width="17" style="1" customWidth="1"/>
    <col min="12804" max="12804" width="17.2190476190476" style="1" customWidth="1"/>
    <col min="12805" max="12805" width="16.3333333333333" style="1" customWidth="1"/>
    <col min="12806" max="12806" width="15.2190476190476" style="1" customWidth="1"/>
    <col min="12807" max="13056" width="9" style="1"/>
    <col min="13057" max="13057" width="18.3333333333333" style="1" customWidth="1"/>
    <col min="13058" max="13058" width="16.6666666666667" style="1" customWidth="1"/>
    <col min="13059" max="13059" width="17" style="1" customWidth="1"/>
    <col min="13060" max="13060" width="17.2190476190476" style="1" customWidth="1"/>
    <col min="13061" max="13061" width="16.3333333333333" style="1" customWidth="1"/>
    <col min="13062" max="13062" width="15.2190476190476" style="1" customWidth="1"/>
    <col min="13063" max="13312" width="9" style="1"/>
    <col min="13313" max="13313" width="18.3333333333333" style="1" customWidth="1"/>
    <col min="13314" max="13314" width="16.6666666666667" style="1" customWidth="1"/>
    <col min="13315" max="13315" width="17" style="1" customWidth="1"/>
    <col min="13316" max="13316" width="17.2190476190476" style="1" customWidth="1"/>
    <col min="13317" max="13317" width="16.3333333333333" style="1" customWidth="1"/>
    <col min="13318" max="13318" width="15.2190476190476" style="1" customWidth="1"/>
    <col min="13319" max="13568" width="9" style="1"/>
    <col min="13569" max="13569" width="18.3333333333333" style="1" customWidth="1"/>
    <col min="13570" max="13570" width="16.6666666666667" style="1" customWidth="1"/>
    <col min="13571" max="13571" width="17" style="1" customWidth="1"/>
    <col min="13572" max="13572" width="17.2190476190476" style="1" customWidth="1"/>
    <col min="13573" max="13573" width="16.3333333333333" style="1" customWidth="1"/>
    <col min="13574" max="13574" width="15.2190476190476" style="1" customWidth="1"/>
    <col min="13575" max="13824" width="9" style="1"/>
    <col min="13825" max="13825" width="18.3333333333333" style="1" customWidth="1"/>
    <col min="13826" max="13826" width="16.6666666666667" style="1" customWidth="1"/>
    <col min="13827" max="13827" width="17" style="1" customWidth="1"/>
    <col min="13828" max="13828" width="17.2190476190476" style="1" customWidth="1"/>
    <col min="13829" max="13829" width="16.3333333333333" style="1" customWidth="1"/>
    <col min="13830" max="13830" width="15.2190476190476" style="1" customWidth="1"/>
    <col min="13831" max="14080" width="9" style="1"/>
    <col min="14081" max="14081" width="18.3333333333333" style="1" customWidth="1"/>
    <col min="14082" max="14082" width="16.6666666666667" style="1" customWidth="1"/>
    <col min="14083" max="14083" width="17" style="1" customWidth="1"/>
    <col min="14084" max="14084" width="17.2190476190476" style="1" customWidth="1"/>
    <col min="14085" max="14085" width="16.3333333333333" style="1" customWidth="1"/>
    <col min="14086" max="14086" width="15.2190476190476" style="1" customWidth="1"/>
    <col min="14087" max="14336" width="9" style="1"/>
    <col min="14337" max="14337" width="18.3333333333333" style="1" customWidth="1"/>
    <col min="14338" max="14338" width="16.6666666666667" style="1" customWidth="1"/>
    <col min="14339" max="14339" width="17" style="1" customWidth="1"/>
    <col min="14340" max="14340" width="17.2190476190476" style="1" customWidth="1"/>
    <col min="14341" max="14341" width="16.3333333333333" style="1" customWidth="1"/>
    <col min="14342" max="14342" width="15.2190476190476" style="1" customWidth="1"/>
    <col min="14343" max="14592" width="9" style="1"/>
    <col min="14593" max="14593" width="18.3333333333333" style="1" customWidth="1"/>
    <col min="14594" max="14594" width="16.6666666666667" style="1" customWidth="1"/>
    <col min="14595" max="14595" width="17" style="1" customWidth="1"/>
    <col min="14596" max="14596" width="17.2190476190476" style="1" customWidth="1"/>
    <col min="14597" max="14597" width="16.3333333333333" style="1" customWidth="1"/>
    <col min="14598" max="14598" width="15.2190476190476" style="1" customWidth="1"/>
    <col min="14599" max="14848" width="9" style="1"/>
    <col min="14849" max="14849" width="18.3333333333333" style="1" customWidth="1"/>
    <col min="14850" max="14850" width="16.6666666666667" style="1" customWidth="1"/>
    <col min="14851" max="14851" width="17" style="1" customWidth="1"/>
    <col min="14852" max="14852" width="17.2190476190476" style="1" customWidth="1"/>
    <col min="14853" max="14853" width="16.3333333333333" style="1" customWidth="1"/>
    <col min="14854" max="14854" width="15.2190476190476" style="1" customWidth="1"/>
    <col min="14855" max="15104" width="9" style="1"/>
    <col min="15105" max="15105" width="18.3333333333333" style="1" customWidth="1"/>
    <col min="15106" max="15106" width="16.6666666666667" style="1" customWidth="1"/>
    <col min="15107" max="15107" width="17" style="1" customWidth="1"/>
    <col min="15108" max="15108" width="17.2190476190476" style="1" customWidth="1"/>
    <col min="15109" max="15109" width="16.3333333333333" style="1" customWidth="1"/>
    <col min="15110" max="15110" width="15.2190476190476" style="1" customWidth="1"/>
    <col min="15111" max="15360" width="9" style="1"/>
    <col min="15361" max="15361" width="18.3333333333333" style="1" customWidth="1"/>
    <col min="15362" max="15362" width="16.6666666666667" style="1" customWidth="1"/>
    <col min="15363" max="15363" width="17" style="1" customWidth="1"/>
    <col min="15364" max="15364" width="17.2190476190476" style="1" customWidth="1"/>
    <col min="15365" max="15365" width="16.3333333333333" style="1" customWidth="1"/>
    <col min="15366" max="15366" width="15.2190476190476" style="1" customWidth="1"/>
    <col min="15367" max="15616" width="9" style="1"/>
    <col min="15617" max="15617" width="18.3333333333333" style="1" customWidth="1"/>
    <col min="15618" max="15618" width="16.6666666666667" style="1" customWidth="1"/>
    <col min="15619" max="15619" width="17" style="1" customWidth="1"/>
    <col min="15620" max="15620" width="17.2190476190476" style="1" customWidth="1"/>
    <col min="15621" max="15621" width="16.3333333333333" style="1" customWidth="1"/>
    <col min="15622" max="15622" width="15.2190476190476" style="1" customWidth="1"/>
    <col min="15623" max="15872" width="9" style="1"/>
    <col min="15873" max="15873" width="18.3333333333333" style="1" customWidth="1"/>
    <col min="15874" max="15874" width="16.6666666666667" style="1" customWidth="1"/>
    <col min="15875" max="15875" width="17" style="1" customWidth="1"/>
    <col min="15876" max="15876" width="17.2190476190476" style="1" customWidth="1"/>
    <col min="15877" max="15877" width="16.3333333333333" style="1" customWidth="1"/>
    <col min="15878" max="15878" width="15.2190476190476" style="1" customWidth="1"/>
    <col min="15879" max="16128" width="9" style="1"/>
    <col min="16129" max="16129" width="18.3333333333333" style="1" customWidth="1"/>
    <col min="16130" max="16130" width="16.6666666666667" style="1" customWidth="1"/>
    <col min="16131" max="16131" width="17" style="1" customWidth="1"/>
    <col min="16132" max="16132" width="17.2190476190476" style="1" customWidth="1"/>
    <col min="16133" max="16133" width="16.3333333333333" style="1" customWidth="1"/>
    <col min="16134" max="16134" width="15.2190476190476" style="1" customWidth="1"/>
    <col min="16135" max="16384" width="9" style="1"/>
  </cols>
  <sheetData>
    <row r="1" ht="26.25" customHeight="1" spans="1:2">
      <c r="A1" s="2" t="s">
        <v>104</v>
      </c>
      <c r="B1" s="3"/>
    </row>
    <row r="2" ht="33.75" customHeight="1" spans="1:6">
      <c r="A2" s="4" t="s">
        <v>105</v>
      </c>
      <c r="B2" s="4"/>
      <c r="C2" s="4"/>
      <c r="D2" s="4"/>
      <c r="E2" s="4"/>
      <c r="F2" s="4"/>
    </row>
    <row r="3" ht="19.5" customHeight="1" spans="1:6">
      <c r="A3" s="5" t="s">
        <v>106</v>
      </c>
      <c r="B3" s="6"/>
      <c r="C3" s="6"/>
      <c r="D3" s="6"/>
      <c r="E3" s="6"/>
      <c r="F3" s="6"/>
    </row>
    <row r="4" ht="20.25" customHeight="1" spans="1:6">
      <c r="A4" s="7" t="s">
        <v>107</v>
      </c>
      <c r="B4" s="7"/>
      <c r="C4" s="7"/>
      <c r="D4" s="7"/>
      <c r="E4" s="7"/>
      <c r="F4" s="7"/>
    </row>
    <row r="5" ht="24.9" customHeight="1" spans="1:6">
      <c r="A5" s="8" t="s">
        <v>3</v>
      </c>
      <c r="B5" s="9" t="s">
        <v>108</v>
      </c>
      <c r="C5" s="8"/>
      <c r="D5" s="8"/>
      <c r="E5" s="8"/>
      <c r="F5" s="8"/>
    </row>
    <row r="6" ht="24.9" customHeight="1" spans="1:6">
      <c r="A6" s="8" t="s">
        <v>5</v>
      </c>
      <c r="B6" s="9" t="s">
        <v>109</v>
      </c>
      <c r="C6" s="8"/>
      <c r="D6" s="8" t="s">
        <v>110</v>
      </c>
      <c r="E6" s="9" t="s">
        <v>111</v>
      </c>
      <c r="F6" s="8"/>
    </row>
    <row r="7" ht="24.9" customHeight="1" spans="1:6">
      <c r="A7" s="9" t="s">
        <v>112</v>
      </c>
      <c r="B7" s="9" t="s">
        <v>113</v>
      </c>
      <c r="C7" s="8"/>
      <c r="D7" s="9" t="s">
        <v>114</v>
      </c>
      <c r="E7" s="8">
        <v>83226347</v>
      </c>
      <c r="F7" s="8"/>
    </row>
    <row r="8" ht="24.9" customHeight="1" spans="1:6">
      <c r="A8" s="9" t="s">
        <v>13</v>
      </c>
      <c r="B8" s="10" t="s">
        <v>115</v>
      </c>
      <c r="C8" s="11"/>
      <c r="D8" s="11"/>
      <c r="E8" s="11"/>
      <c r="F8" s="12"/>
    </row>
    <row r="9" ht="66" customHeight="1" spans="1:6">
      <c r="A9" s="9" t="s">
        <v>116</v>
      </c>
      <c r="B9" s="13" t="s">
        <v>117</v>
      </c>
      <c r="C9" s="14"/>
      <c r="D9" s="14"/>
      <c r="E9" s="14"/>
      <c r="F9" s="15"/>
    </row>
    <row r="10" ht="66.75" customHeight="1" spans="1:6">
      <c r="A10" s="9" t="s">
        <v>118</v>
      </c>
      <c r="B10" s="13" t="s">
        <v>119</v>
      </c>
      <c r="C10" s="16"/>
      <c r="D10" s="16"/>
      <c r="E10" s="16"/>
      <c r="F10" s="17"/>
    </row>
    <row r="11" ht="24.9" customHeight="1" spans="1:6">
      <c r="A11" s="9" t="s">
        <v>120</v>
      </c>
      <c r="B11" s="10">
        <v>600</v>
      </c>
      <c r="C11" s="12"/>
      <c r="D11" s="9" t="s">
        <v>121</v>
      </c>
      <c r="E11" s="18">
        <v>580</v>
      </c>
      <c r="F11" s="19"/>
    </row>
    <row r="12" ht="41.25" customHeight="1" spans="1:6">
      <c r="A12" s="9" t="s">
        <v>122</v>
      </c>
      <c r="B12" s="10" t="s">
        <v>123</v>
      </c>
      <c r="C12" s="20"/>
      <c r="D12" s="20"/>
      <c r="E12" s="20"/>
      <c r="F12" s="19"/>
    </row>
    <row r="13" ht="24.9" customHeight="1" spans="1:6">
      <c r="A13" s="21" t="s">
        <v>124</v>
      </c>
      <c r="B13" s="10" t="s">
        <v>87</v>
      </c>
      <c r="C13" s="11"/>
      <c r="D13" s="12"/>
      <c r="E13" s="10" t="s">
        <v>125</v>
      </c>
      <c r="F13" s="19"/>
    </row>
    <row r="14" ht="24.9" customHeight="1" spans="1:6">
      <c r="A14" s="22"/>
      <c r="B14" s="10" t="s">
        <v>126</v>
      </c>
      <c r="C14" s="20"/>
      <c r="D14" s="19"/>
      <c r="E14" s="18">
        <v>600</v>
      </c>
      <c r="F14" s="19"/>
    </row>
    <row r="15" ht="24.9" customHeight="1" spans="1:6">
      <c r="A15" s="22"/>
      <c r="B15" s="13" t="s">
        <v>127</v>
      </c>
      <c r="C15" s="16"/>
      <c r="D15" s="17"/>
      <c r="E15" s="18">
        <v>600</v>
      </c>
      <c r="F15" s="19"/>
    </row>
    <row r="16" ht="24.9" customHeight="1" spans="1:6">
      <c r="A16" s="22"/>
      <c r="B16" s="13" t="s">
        <v>128</v>
      </c>
      <c r="C16" s="16"/>
      <c r="D16" s="17"/>
      <c r="E16" s="10"/>
      <c r="F16" s="19"/>
    </row>
    <row r="17" ht="24.9" customHeight="1" spans="1:6">
      <c r="A17" s="22"/>
      <c r="B17" s="13" t="s">
        <v>129</v>
      </c>
      <c r="C17" s="16"/>
      <c r="D17" s="17"/>
      <c r="E17" s="18"/>
      <c r="F17" s="19"/>
    </row>
    <row r="18" ht="24.9" customHeight="1" spans="1:6">
      <c r="A18" s="21" t="s">
        <v>130</v>
      </c>
      <c r="B18" s="9" t="s">
        <v>131</v>
      </c>
      <c r="C18" s="9" t="s">
        <v>132</v>
      </c>
      <c r="D18" s="9"/>
      <c r="E18" s="9" t="s">
        <v>125</v>
      </c>
      <c r="F18" s="8"/>
    </row>
    <row r="19" ht="24.9" customHeight="1" spans="1:6">
      <c r="A19" s="22"/>
      <c r="B19" s="9"/>
      <c r="C19" s="9" t="s">
        <v>126</v>
      </c>
      <c r="D19" s="9"/>
      <c r="E19" s="8">
        <v>600</v>
      </c>
      <c r="F19" s="8"/>
    </row>
    <row r="20" ht="24.9" customHeight="1" spans="1:6">
      <c r="A20" s="22"/>
      <c r="B20" s="9"/>
      <c r="C20" s="23" t="s">
        <v>133</v>
      </c>
      <c r="D20" s="24"/>
      <c r="E20" s="8">
        <v>300</v>
      </c>
      <c r="F20" s="8"/>
    </row>
    <row r="21" ht="24.9" customHeight="1" spans="1:6">
      <c r="A21" s="22"/>
      <c r="B21" s="9"/>
      <c r="C21" s="23" t="s">
        <v>134</v>
      </c>
      <c r="D21" s="24"/>
      <c r="E21" s="8">
        <v>200</v>
      </c>
      <c r="F21" s="8"/>
    </row>
    <row r="22" ht="24.9" customHeight="1" spans="1:6">
      <c r="A22" s="22"/>
      <c r="B22" s="9"/>
      <c r="C22" s="23" t="s">
        <v>135</v>
      </c>
      <c r="D22" s="24"/>
      <c r="E22" s="8">
        <v>80</v>
      </c>
      <c r="F22" s="8"/>
    </row>
    <row r="23" ht="24.9" customHeight="1" spans="1:6">
      <c r="A23" s="22"/>
      <c r="B23" s="9"/>
      <c r="C23" s="23" t="s">
        <v>136</v>
      </c>
      <c r="D23" s="24"/>
      <c r="E23" s="8">
        <v>20</v>
      </c>
      <c r="F23" s="8"/>
    </row>
    <row r="24" ht="24.9" customHeight="1" spans="1:6">
      <c r="A24" s="22"/>
      <c r="B24" s="9"/>
      <c r="C24" s="10"/>
      <c r="D24" s="19"/>
      <c r="E24" s="8"/>
      <c r="F24" s="8"/>
    </row>
    <row r="25" ht="98.25" customHeight="1" spans="1:6">
      <c r="A25" s="25"/>
      <c r="B25" s="9" t="s">
        <v>137</v>
      </c>
      <c r="C25" s="11" t="s">
        <v>138</v>
      </c>
      <c r="D25" s="20"/>
      <c r="E25" s="20"/>
      <c r="F25" s="19"/>
    </row>
    <row r="26" ht="97.5" customHeight="1" spans="1:6">
      <c r="A26" s="9" t="s">
        <v>139</v>
      </c>
      <c r="B26" s="10" t="s">
        <v>140</v>
      </c>
      <c r="C26" s="11"/>
      <c r="D26" s="11"/>
      <c r="E26" s="11"/>
      <c r="F26" s="12"/>
    </row>
    <row r="27" ht="24.9" customHeight="1" spans="1:6">
      <c r="A27" s="9" t="s">
        <v>141</v>
      </c>
      <c r="B27" s="9" t="s">
        <v>22</v>
      </c>
      <c r="C27" s="9" t="s">
        <v>23</v>
      </c>
      <c r="D27" s="9" t="s">
        <v>142</v>
      </c>
      <c r="E27" s="9" t="s">
        <v>143</v>
      </c>
      <c r="F27" s="9" t="s">
        <v>144</v>
      </c>
    </row>
    <row r="28" ht="24.9" customHeight="1" spans="1:6">
      <c r="A28" s="9"/>
      <c r="B28" s="21" t="s">
        <v>145</v>
      </c>
      <c r="C28" s="9" t="s">
        <v>29</v>
      </c>
      <c r="D28" s="21" t="s">
        <v>146</v>
      </c>
      <c r="E28" s="21" t="s">
        <v>147</v>
      </c>
      <c r="F28" s="21" t="s">
        <v>148</v>
      </c>
    </row>
    <row r="29" ht="24.9" customHeight="1" spans="1:6">
      <c r="A29" s="9"/>
      <c r="B29" s="22"/>
      <c r="C29" s="9"/>
      <c r="D29" s="22"/>
      <c r="E29" s="22"/>
      <c r="F29" s="26"/>
    </row>
    <row r="30" ht="24.9" customHeight="1" spans="1:6">
      <c r="A30" s="9"/>
      <c r="B30" s="22"/>
      <c r="C30" s="9"/>
      <c r="D30" s="25"/>
      <c r="E30" s="25"/>
      <c r="F30" s="27"/>
    </row>
    <row r="31" ht="24.9" customHeight="1" spans="1:6">
      <c r="A31" s="9"/>
      <c r="B31" s="22"/>
      <c r="C31" s="9" t="s">
        <v>31</v>
      </c>
      <c r="D31" s="21" t="s">
        <v>149</v>
      </c>
      <c r="E31" s="28">
        <v>1</v>
      </c>
      <c r="F31" s="21" t="s">
        <v>148</v>
      </c>
    </row>
    <row r="32" ht="24.9" customHeight="1" spans="1:6">
      <c r="A32" s="9"/>
      <c r="B32" s="22"/>
      <c r="C32" s="9"/>
      <c r="D32" s="22"/>
      <c r="E32" s="29"/>
      <c r="F32" s="26"/>
    </row>
    <row r="33" ht="24.9" customHeight="1" spans="1:6">
      <c r="A33" s="9"/>
      <c r="B33" s="22"/>
      <c r="C33" s="9"/>
      <c r="D33" s="25"/>
      <c r="E33" s="30"/>
      <c r="F33" s="27"/>
    </row>
    <row r="34" ht="24.9" customHeight="1" spans="1:6">
      <c r="A34" s="9"/>
      <c r="B34" s="22"/>
      <c r="C34" s="9" t="s">
        <v>36</v>
      </c>
      <c r="D34" s="21" t="s">
        <v>150</v>
      </c>
      <c r="E34" s="21" t="s">
        <v>151</v>
      </c>
      <c r="F34" s="21" t="s">
        <v>148</v>
      </c>
    </row>
    <row r="35" ht="24.9" customHeight="1" spans="1:6">
      <c r="A35" s="9"/>
      <c r="B35" s="22"/>
      <c r="C35" s="9"/>
      <c r="D35" s="22"/>
      <c r="E35" s="22"/>
      <c r="F35" s="26"/>
    </row>
    <row r="36" ht="24.9" customHeight="1" spans="1:6">
      <c r="A36" s="9"/>
      <c r="B36" s="22"/>
      <c r="C36" s="9"/>
      <c r="D36" s="25"/>
      <c r="E36" s="25"/>
      <c r="F36" s="27"/>
    </row>
    <row r="37" ht="24.9" customHeight="1" spans="1:6">
      <c r="A37" s="9"/>
      <c r="B37" s="22"/>
      <c r="C37" s="9" t="s">
        <v>41</v>
      </c>
      <c r="D37" s="21" t="s">
        <v>152</v>
      </c>
      <c r="E37" s="21" t="s">
        <v>153</v>
      </c>
      <c r="F37" s="21" t="s">
        <v>148</v>
      </c>
    </row>
    <row r="38" ht="24.9" customHeight="1" spans="1:6">
      <c r="A38" s="9"/>
      <c r="B38" s="22"/>
      <c r="C38" s="9"/>
      <c r="D38" s="22"/>
      <c r="E38" s="22"/>
      <c r="F38" s="26"/>
    </row>
    <row r="39" ht="24.9" customHeight="1" spans="1:6">
      <c r="A39" s="9"/>
      <c r="B39" s="25"/>
      <c r="C39" s="9"/>
      <c r="D39" s="25"/>
      <c r="E39" s="25"/>
      <c r="F39" s="27"/>
    </row>
    <row r="40" ht="24.9" customHeight="1" spans="1:6">
      <c r="A40" s="9"/>
      <c r="B40" s="21" t="s">
        <v>154</v>
      </c>
      <c r="C40" s="9" t="s">
        <v>49</v>
      </c>
      <c r="D40" s="21"/>
      <c r="E40" s="28"/>
      <c r="F40" s="31"/>
    </row>
    <row r="41" ht="24.9" customHeight="1" spans="1:6">
      <c r="A41" s="9"/>
      <c r="B41" s="22"/>
      <c r="C41" s="9"/>
      <c r="D41" s="22"/>
      <c r="E41" s="22"/>
      <c r="F41" s="26"/>
    </row>
    <row r="42" ht="24.9" customHeight="1" spans="1:6">
      <c r="A42" s="9"/>
      <c r="B42" s="22"/>
      <c r="C42" s="9"/>
      <c r="D42" s="25"/>
      <c r="E42" s="25"/>
      <c r="F42" s="27"/>
    </row>
    <row r="43" ht="24.9" customHeight="1" spans="1:6">
      <c r="A43" s="9"/>
      <c r="B43" s="22"/>
      <c r="C43" s="9" t="s">
        <v>52</v>
      </c>
      <c r="D43" s="21" t="s">
        <v>155</v>
      </c>
      <c r="E43" s="28" t="s">
        <v>156</v>
      </c>
      <c r="F43" s="21" t="s">
        <v>148</v>
      </c>
    </row>
    <row r="44" ht="24.9" customHeight="1" spans="1:6">
      <c r="A44" s="9"/>
      <c r="B44" s="22"/>
      <c r="C44" s="9"/>
      <c r="D44" s="22"/>
      <c r="E44" s="22"/>
      <c r="F44" s="26"/>
    </row>
    <row r="45" ht="24.9" customHeight="1" spans="1:6">
      <c r="A45" s="9"/>
      <c r="B45" s="22"/>
      <c r="C45" s="9"/>
      <c r="D45" s="25"/>
      <c r="E45" s="25"/>
      <c r="F45" s="27"/>
    </row>
    <row r="46" ht="24.9" customHeight="1" spans="1:6">
      <c r="A46" s="9"/>
      <c r="B46" s="22"/>
      <c r="C46" s="9" t="s">
        <v>51</v>
      </c>
      <c r="D46" s="21" t="s">
        <v>157</v>
      </c>
      <c r="E46" s="21" t="s">
        <v>158</v>
      </c>
      <c r="F46" s="21" t="s">
        <v>148</v>
      </c>
    </row>
    <row r="47" ht="24.9" customHeight="1" spans="1:6">
      <c r="A47" s="9"/>
      <c r="B47" s="22"/>
      <c r="C47" s="9"/>
      <c r="D47" s="22"/>
      <c r="E47" s="22"/>
      <c r="F47" s="26"/>
    </row>
    <row r="48" ht="24.9" customHeight="1" spans="1:6">
      <c r="A48" s="9"/>
      <c r="B48" s="22"/>
      <c r="C48" s="9"/>
      <c r="D48" s="25"/>
      <c r="E48" s="25"/>
      <c r="F48" s="27"/>
    </row>
    <row r="49" ht="24.9" customHeight="1" spans="1:6">
      <c r="A49" s="9"/>
      <c r="B49" s="22"/>
      <c r="C49" s="9" t="s">
        <v>159</v>
      </c>
      <c r="D49" s="21" t="s">
        <v>160</v>
      </c>
      <c r="E49" s="21" t="s">
        <v>33</v>
      </c>
      <c r="F49" s="21" t="s">
        <v>148</v>
      </c>
    </row>
    <row r="50" ht="24.9" customHeight="1" spans="1:6">
      <c r="A50" s="9"/>
      <c r="B50" s="22"/>
      <c r="C50" s="9"/>
      <c r="D50" s="22"/>
      <c r="E50" s="22"/>
      <c r="F50" s="26"/>
    </row>
    <row r="51" ht="24.9" customHeight="1" spans="1:6">
      <c r="A51" s="9"/>
      <c r="B51" s="25"/>
      <c r="C51" s="9"/>
      <c r="D51" s="25"/>
      <c r="E51" s="25"/>
      <c r="F51" s="27"/>
    </row>
    <row r="52" ht="24.9" customHeight="1" spans="1:6">
      <c r="A52" s="9"/>
      <c r="B52" s="21" t="s">
        <v>161</v>
      </c>
      <c r="C52" s="9" t="s">
        <v>162</v>
      </c>
      <c r="D52" s="21" t="s">
        <v>163</v>
      </c>
      <c r="E52" s="21" t="s">
        <v>164</v>
      </c>
      <c r="F52" s="21" t="s">
        <v>148</v>
      </c>
    </row>
    <row r="53" ht="24.9" customHeight="1" spans="1:6">
      <c r="A53" s="9"/>
      <c r="B53" s="22"/>
      <c r="C53" s="9"/>
      <c r="D53" s="22"/>
      <c r="E53" s="22"/>
      <c r="F53" s="26"/>
    </row>
    <row r="54" ht="24.9" customHeight="1" spans="1:6">
      <c r="A54" s="9"/>
      <c r="B54" s="22"/>
      <c r="C54" s="9"/>
      <c r="D54" s="25"/>
      <c r="E54" s="25"/>
      <c r="F54" s="27"/>
    </row>
    <row r="55" ht="24.9" customHeight="1" spans="1:6">
      <c r="A55" s="9"/>
      <c r="B55" s="25"/>
      <c r="C55" s="25"/>
      <c r="D55" s="32"/>
      <c r="E55" s="33"/>
      <c r="F55" s="34"/>
    </row>
  </sheetData>
  <mergeCells count="83">
    <mergeCell ref="A2:F2"/>
    <mergeCell ref="A3:F3"/>
    <mergeCell ref="A4:F4"/>
    <mergeCell ref="B5:F5"/>
    <mergeCell ref="B6:C6"/>
    <mergeCell ref="E6:F6"/>
    <mergeCell ref="B7:C7"/>
    <mergeCell ref="E7:F7"/>
    <mergeCell ref="B8:F8"/>
    <mergeCell ref="B9:F9"/>
    <mergeCell ref="B10:F10"/>
    <mergeCell ref="B11:C11"/>
    <mergeCell ref="E11:F11"/>
    <mergeCell ref="B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F25"/>
    <mergeCell ref="B26:F26"/>
    <mergeCell ref="A13:A17"/>
    <mergeCell ref="A18:A25"/>
    <mergeCell ref="A27:A55"/>
    <mergeCell ref="B18:B24"/>
    <mergeCell ref="B28:B39"/>
    <mergeCell ref="B40:B51"/>
    <mergeCell ref="B52:B55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D28:D30"/>
    <mergeCell ref="D31:D33"/>
    <mergeCell ref="D34:D36"/>
    <mergeCell ref="D37:D39"/>
    <mergeCell ref="D40:D42"/>
    <mergeCell ref="D43:D45"/>
    <mergeCell ref="D46:D48"/>
    <mergeCell ref="D49:D51"/>
    <mergeCell ref="D52:D54"/>
    <mergeCell ref="E28:E30"/>
    <mergeCell ref="E31:E33"/>
    <mergeCell ref="E34:E36"/>
    <mergeCell ref="E37:E39"/>
    <mergeCell ref="E40:E42"/>
    <mergeCell ref="E43:E45"/>
    <mergeCell ref="E46:E48"/>
    <mergeCell ref="E49:E51"/>
    <mergeCell ref="E52:E54"/>
    <mergeCell ref="F28:F30"/>
    <mergeCell ref="F31:F33"/>
    <mergeCell ref="F34:F36"/>
    <mergeCell ref="F37:F39"/>
    <mergeCell ref="F40:F42"/>
    <mergeCell ref="F43:F45"/>
    <mergeCell ref="F46:F48"/>
    <mergeCell ref="F49:F51"/>
    <mergeCell ref="F52:F5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城市家具专项整治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Administrator</cp:lastModifiedBy>
  <dcterms:created xsi:type="dcterms:W3CDTF">2021-05-25T01:04:00Z</dcterms:created>
  <dcterms:modified xsi:type="dcterms:W3CDTF">2021-07-02T07:56:07Z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