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城市道路养护" sheetId="16" r:id="rId1"/>
  </sheets>
  <definedNames>
    <definedName name="_xlnm._FilterDatabase" localSheetId="0" hidden="1">城市道路养护!$A$11:$K$45</definedName>
    <definedName name="_xlnm.Print_Area" localSheetId="0">城市道路养护!$B$1:$K$45</definedName>
  </definedNames>
  <calcPr calcId="144525"/>
</workbook>
</file>

<file path=xl/sharedStrings.xml><?xml version="1.0" encoding="utf-8"?>
<sst xmlns="http://schemas.openxmlformats.org/spreadsheetml/2006/main" count="111" uniqueCount="93">
  <si>
    <t>附件：</t>
  </si>
  <si>
    <r>
      <rPr>
        <b/>
        <sz val="14"/>
        <color theme="1"/>
        <rFont val="宋体"/>
        <charset val="134"/>
      </rPr>
      <t>2020年度城市道路养护维修项目自评表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</si>
  <si>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t>单位名称：东西湖区城市管理局                                                             填报日期：2021年5月17日</t>
  </si>
  <si>
    <t>项目名称</t>
  </si>
  <si>
    <t>城市道路养护维修</t>
  </si>
  <si>
    <t>项目主管部门</t>
  </si>
  <si>
    <t>东西湖区城市管理局</t>
  </si>
  <si>
    <t>项目实施单位</t>
  </si>
  <si>
    <t>市政管理科</t>
  </si>
  <si>
    <t>项目类别</t>
  </si>
  <si>
    <r>
      <rPr>
        <sz val="11"/>
        <color theme="1"/>
        <rFont val="宋体"/>
        <charset val="134"/>
      </rPr>
      <t xml:space="preserve">1、部门预算项目 √   2、区直专项     </t>
    </r>
    <r>
      <rPr>
        <b/>
        <sz val="11"/>
        <color theme="1"/>
        <rFont val="宋体"/>
        <charset val="134"/>
      </rPr>
      <t>口</t>
    </r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</si>
  <si>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</si>
  <si>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√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</si>
  <si>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</si>
  <si>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√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</si>
  <si>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</si>
  <si>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</si>
  <si>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</si>
  <si>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</si>
  <si>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t>得分
(20分*执行率》</t>
  </si>
  <si>
    <t>年度财政
资金总额</t>
  </si>
  <si>
    <r>
      <rPr>
        <u/>
        <sz val="11"/>
        <color theme="1"/>
        <rFont val="宋体"/>
        <charset val="134"/>
      </rPr>
      <t>年度</t>
    </r>
    <r>
      <rPr>
        <u/>
        <sz val="11"/>
        <color theme="1"/>
        <rFont val="宋体"/>
        <charset val="134"/>
      </rPr>
      <t xml:space="preserve">
</t>
    </r>
    <r>
      <rPr>
        <u/>
        <sz val="11"/>
        <color theme="1"/>
        <rFont val="宋体"/>
        <charset val="134"/>
      </rPr>
      <t>绩效</t>
    </r>
    <r>
      <rPr>
        <u/>
        <sz val="11"/>
        <color theme="1"/>
        <rFont val="宋体"/>
        <charset val="134"/>
      </rPr>
      <t xml:space="preserve">
</t>
    </r>
    <r>
      <rPr>
        <u/>
        <sz val="11"/>
        <color theme="1"/>
        <rFont val="宋体"/>
        <charset val="134"/>
      </rPr>
      <t>目标</t>
    </r>
    <r>
      <rPr>
        <u/>
        <sz val="11"/>
        <color theme="1"/>
        <rFont val="宋体"/>
        <charset val="134"/>
      </rPr>
      <t xml:space="preserve">
(80
</t>
    </r>
    <r>
      <rPr>
        <u/>
        <sz val="11"/>
        <color theme="1"/>
        <rFont val="宋体"/>
        <charset val="134"/>
      </rPr>
      <t>分</t>
    </r>
    <r>
      <rPr>
        <u/>
        <sz val="11"/>
        <color theme="1"/>
        <rFont val="宋体"/>
        <charset val="134"/>
      </rPr>
      <t>)</t>
    </r>
  </si>
  <si>
    <t>一级指标</t>
  </si>
  <si>
    <t>二级指标</t>
  </si>
  <si>
    <t>三级指标</t>
  </si>
  <si>
    <t>年初目标值（A)</t>
  </si>
  <si>
    <t>实际完成值
(B)</t>
  </si>
  <si>
    <t>得分</t>
  </si>
  <si>
    <t>产出指标   （40分)</t>
  </si>
  <si>
    <t>数量指标（3分）</t>
  </si>
  <si>
    <t>道路管辖养护数量</t>
  </si>
  <si>
    <t>道路养护面积</t>
  </si>
  <si>
    <t>39784㎡</t>
  </si>
  <si>
    <t>94622.41㎡</t>
  </si>
  <si>
    <t>巡查次数</t>
  </si>
  <si>
    <t>1次/天</t>
  </si>
  <si>
    <t>质量指标（3分）</t>
  </si>
  <si>
    <t>道路完好率</t>
  </si>
  <si>
    <t>市政道路及时修复率</t>
  </si>
  <si>
    <t>竣工验收合格率</t>
  </si>
  <si>
    <t>监理审计服务采购程序执行</t>
  </si>
  <si>
    <t>执行</t>
  </si>
  <si>
    <t>文明施工，安全打围</t>
  </si>
  <si>
    <t>实施</t>
  </si>
  <si>
    <t>时效指标（3分）</t>
  </si>
  <si>
    <t>故障排除及时率（%）</t>
  </si>
  <si>
    <t>派单及时性</t>
  </si>
  <si>
    <r>
      <rPr>
        <sz val="11"/>
        <color theme="1"/>
        <rFont val="宋体"/>
        <charset val="134"/>
      </rPr>
      <t>24</t>
    </r>
    <r>
      <rPr>
        <sz val="11"/>
        <color theme="1"/>
        <rFont val="宋体"/>
        <charset val="134"/>
      </rPr>
      <t>小时内</t>
    </r>
  </si>
  <si>
    <t>45%24小时内；55%超时</t>
  </si>
  <si>
    <t>故障维修时限</t>
  </si>
  <si>
    <r>
      <rPr>
        <sz val="11"/>
        <color theme="1"/>
        <rFont val="宋体"/>
        <charset val="134"/>
      </rPr>
      <t>48</t>
    </r>
    <r>
      <rPr>
        <sz val="11"/>
        <color theme="1"/>
        <rFont val="宋体"/>
        <charset val="134"/>
      </rPr>
      <t>小时内</t>
    </r>
  </si>
  <si>
    <t>50%48小时内</t>
  </si>
  <si>
    <t>成本指标（3分）</t>
  </si>
  <si>
    <t>工程结算审核覆盖率</t>
  </si>
  <si>
    <t>成本指标（4分）</t>
  </si>
  <si>
    <t>工程成本控制审减率</t>
  </si>
  <si>
    <t>≤5%</t>
  </si>
  <si>
    <t>效益指标
（30分)</t>
  </si>
  <si>
    <t>管理效益指标（5分）</t>
  </si>
  <si>
    <t>工程施工事故发生率</t>
  </si>
  <si>
    <t>专款专用合理率</t>
  </si>
  <si>
    <t>经济效益指标（5分）</t>
  </si>
  <si>
    <t>促进地区经济发展</t>
  </si>
  <si>
    <t>促进</t>
  </si>
  <si>
    <r>
      <rPr>
        <sz val="11"/>
        <color theme="1"/>
        <rFont val="宋体"/>
        <charset val="134"/>
      </rPr>
      <t>90%</t>
    </r>
    <r>
      <rPr>
        <sz val="11"/>
        <color theme="1"/>
        <rFont val="宋体"/>
        <charset val="134"/>
      </rPr>
      <t>促进作用非常大，</t>
    </r>
    <r>
      <rPr>
        <sz val="11"/>
        <color theme="1"/>
        <rFont val="宋体"/>
        <charset val="134"/>
      </rPr>
      <t>10%</t>
    </r>
    <r>
      <rPr>
        <sz val="11"/>
        <color theme="1"/>
        <rFont val="宋体"/>
        <charset val="134"/>
      </rPr>
      <t>促进作用一般</t>
    </r>
  </si>
  <si>
    <t>社会效益指标（5分）</t>
  </si>
  <si>
    <t>保障群众正常出行</t>
  </si>
  <si>
    <t>保障</t>
  </si>
  <si>
    <t>提升城市道路形象</t>
  </si>
  <si>
    <t>提升</t>
  </si>
  <si>
    <t>可持续性指标（5分）</t>
  </si>
  <si>
    <t>市政设施、道路运行</t>
  </si>
  <si>
    <t>正常运行</t>
  </si>
  <si>
    <t>满意度指标（10分）</t>
  </si>
  <si>
    <t>服务对象满意度(5分）</t>
  </si>
  <si>
    <t>运输企业满意度</t>
  </si>
  <si>
    <t>出行群众满意度</t>
  </si>
  <si>
    <t>总分</t>
  </si>
  <si>
    <t>偏差大或目标未完成原因分析</t>
  </si>
  <si>
    <t>1.未科学编制预算，2020年该项目年初预算4770.75万元，预算调整1939.89万元，调整后 6710.64万元，执行数 6222.223367万元，执行率率92.72%。偏差率7.28%，财政资金未充分发挥效益。    
2.绩效管理水平不高，项目执行过程中我部门未制定检查环节，资金使用和结余情况均未掌握，且实施过程中未实时监控，以致目标进度和完成效果未掌控，不利于专项资金日常管理和绩效管理。</t>
  </si>
  <si>
    <t>改进措施及结果应用方案</t>
  </si>
  <si>
    <t>1.科学精准预算，提高财政资金使用效益，避免资金浪费。
2.建立健全绩效指标体系，提高预算绩效管理水平，实际执行过程中不断修正避免偏差过大；加强绩效指标管理，围绕目标执行，掌握目标进度和完成效果。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</si>
  <si>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</si>
  <si>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</si>
  <si>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宋体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</si>
  <si>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</si>
  <si>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宋体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</si>
  <si>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</si>
  <si>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宋体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宋体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</si>
  <si>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宋体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</si>
  <si>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宋体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宋体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宋体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宋体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</si>
  <si>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宋体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</si>
  <si>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宋体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</si>
</sst>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9"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_ * #,##0.000000_ ;_ * \-#,##0.000000_ ;_ * &quot;-&quot;??.0000_ ;_ @_ "/>
    <numFmt numFmtId="44" formatCode="_ &quot;￥&quot;* #,##0.00_ ;_ &quot;￥&quot;* \-#,##0.00_ ;_ &quot;￥&quot;* &quot;-&quot;??_ ;_ @_ "/>
    <numFmt numFmtId="178" formatCode="0_ "/>
    <numFmt numFmtId="179" formatCode="0.00_ "/>
    <numFmt numFmtId="180" formatCode="0.0%"/>
  </numFmts>
  <fonts count="28">
    <font>
      <sz val="11"/>
      <color theme="1"/>
      <name val="Calibri"/>
      <charset val="134"/>
    </font>
    <font>
      <u/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MS Sans Serif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Calibri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2" borderId="20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21" borderId="22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22" fillId="24" borderId="2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0" fillId="0" borderId="0"/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/>
    <xf numFmtId="0" fontId="2" fillId="0" borderId="8" xfId="0" applyFont="1" applyBorder="1" applyAlignment="1">
      <alignment vertical="center"/>
    </xf>
    <xf numFmtId="0" fontId="2" fillId="0" borderId="9" xfId="0" applyFont="1" applyBorder="1"/>
    <xf numFmtId="0" fontId="2" fillId="0" borderId="10" xfId="0" applyFont="1" applyBorder="1"/>
    <xf numFmtId="43" fontId="2" fillId="0" borderId="6" xfId="8" applyFont="1" applyBorder="1" applyAlignment="1">
      <alignment horizontal="center" vertical="center" wrapText="1"/>
    </xf>
    <xf numFmtId="177" fontId="2" fillId="0" borderId="6" xfId="8" applyNumberFormat="1" applyFont="1" applyBorder="1" applyAlignment="1">
      <alignment horizontal="center" vertical="center" wrapText="1"/>
    </xf>
    <xf numFmtId="177" fontId="2" fillId="0" borderId="7" xfId="8" applyNumberFormat="1" applyFont="1" applyBorder="1" applyAlignment="1"/>
    <xf numFmtId="10" fontId="2" fillId="0" borderId="6" xfId="1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8" fontId="2" fillId="0" borderId="6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179" fontId="2" fillId="0" borderId="9" xfId="0" applyNumberFormat="1" applyFont="1" applyBorder="1" applyAlignment="1">
      <alignment horizontal="center" vertical="center" wrapText="1"/>
    </xf>
    <xf numFmtId="179" fontId="2" fillId="0" borderId="0" xfId="0" applyNumberFormat="1" applyFont="1"/>
    <xf numFmtId="179" fontId="2" fillId="0" borderId="14" xfId="0" applyNumberFormat="1" applyFont="1" applyBorder="1"/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179" fontId="2" fillId="0" borderId="6" xfId="0" applyNumberFormat="1" applyFont="1" applyBorder="1" applyAlignment="1">
      <alignment horizontal="right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10" fontId="2" fillId="0" borderId="7" xfId="0" applyNumberFormat="1" applyFont="1" applyBorder="1"/>
    <xf numFmtId="180" fontId="2" fillId="0" borderId="6" xfId="0" applyNumberFormat="1" applyFont="1" applyBorder="1" applyAlignment="1">
      <alignment horizontal="center" vertical="center" wrapText="1"/>
    </xf>
    <xf numFmtId="180" fontId="2" fillId="0" borderId="7" xfId="0" applyNumberFormat="1" applyFont="1" applyBorder="1"/>
    <xf numFmtId="179" fontId="2" fillId="0" borderId="9" xfId="0" applyNumberFormat="1" applyFont="1" applyBorder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千位分隔 4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百分比 3" xfId="51"/>
    <cellStyle name="常规 2" xfId="52"/>
    <cellStyle name="货币 2" xfId="53"/>
    <cellStyle name="千位分隔 2" xfId="54"/>
    <cellStyle name="千位分隔 2 2" xfId="55"/>
    <cellStyle name="千位分隔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B1:K45"/>
  <sheetViews>
    <sheetView tabSelected="1" topLeftCell="A27" workbookViewId="0">
      <selection activeCell="E34" sqref="E34:K34"/>
    </sheetView>
  </sheetViews>
  <sheetFormatPr defaultColWidth="11.5428571428571" defaultRowHeight="15"/>
  <cols>
    <col min="1" max="1" width="4.62857142857143" customWidth="1"/>
    <col min="2" max="2" width="8.18095238095238" customWidth="1"/>
    <col min="3" max="3" width="13.7238095238095" customWidth="1"/>
    <col min="4" max="4" width="15.1809523809524" customWidth="1"/>
    <col min="5" max="5" width="18.7238095238095" customWidth="1"/>
    <col min="6" max="7" width="12.2666666666667" customWidth="1"/>
    <col min="8" max="8" width="18.2666666666667" customWidth="1"/>
    <col min="9" max="10" width="8" customWidth="1"/>
    <col min="11" max="11" width="11.1809523809524" customWidth="1"/>
  </cols>
  <sheetData>
    <row r="1" ht="36" customHeight="1" spans="2:11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</row>
    <row r="2" ht="30" customHeight="1" spans="2:11">
      <c r="B2" s="4" t="s">
        <v>1</v>
      </c>
      <c r="C2" s="5"/>
      <c r="D2" s="5"/>
      <c r="E2" s="5"/>
      <c r="F2" s="5"/>
      <c r="G2" s="5"/>
      <c r="H2" s="5"/>
      <c r="I2" s="5"/>
      <c r="J2" s="5"/>
      <c r="K2" s="5"/>
    </row>
    <row r="3" ht="22.75" customHeight="1" spans="2:11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ht="33" customHeight="1" spans="2:11">
      <c r="B4" s="7" t="s">
        <v>3</v>
      </c>
      <c r="C4" s="8"/>
      <c r="D4" s="9" t="s">
        <v>4</v>
      </c>
      <c r="E4" s="8"/>
      <c r="F4" s="8"/>
      <c r="G4" s="8"/>
      <c r="H4" s="8"/>
      <c r="I4" s="8"/>
      <c r="J4" s="8"/>
      <c r="K4" s="8"/>
    </row>
    <row r="5" ht="34" customHeight="1" spans="2:11">
      <c r="B5" s="10" t="s">
        <v>5</v>
      </c>
      <c r="C5" s="11"/>
      <c r="D5" s="12" t="s">
        <v>6</v>
      </c>
      <c r="E5" s="13"/>
      <c r="F5" s="11"/>
      <c r="G5" s="10" t="s">
        <v>7</v>
      </c>
      <c r="H5" s="13"/>
      <c r="I5" s="11"/>
      <c r="J5" s="10" t="s">
        <v>8</v>
      </c>
      <c r="K5" s="11"/>
    </row>
    <row r="6" ht="34" customHeight="1" spans="2:11">
      <c r="B6" s="14" t="s">
        <v>9</v>
      </c>
      <c r="C6" s="15"/>
      <c r="D6" s="16" t="s">
        <v>10</v>
      </c>
      <c r="E6" s="17"/>
      <c r="F6" s="17"/>
      <c r="G6" s="17"/>
      <c r="H6" s="17"/>
      <c r="I6" s="17"/>
      <c r="J6" s="17"/>
      <c r="K6" s="15"/>
    </row>
    <row r="7" ht="34" customHeight="1" spans="2:11">
      <c r="B7" s="14" t="s">
        <v>11</v>
      </c>
      <c r="C7" s="15"/>
      <c r="D7" s="16" t="s">
        <v>12</v>
      </c>
      <c r="E7" s="17"/>
      <c r="F7" s="17"/>
      <c r="G7" s="17"/>
      <c r="H7" s="17"/>
      <c r="I7" s="17"/>
      <c r="J7" s="17"/>
      <c r="K7" s="15"/>
    </row>
    <row r="8" ht="45" customHeight="1" spans="2:11">
      <c r="B8" s="14" t="s">
        <v>13</v>
      </c>
      <c r="C8" s="15"/>
      <c r="D8" s="16" t="s">
        <v>14</v>
      </c>
      <c r="E8" s="18"/>
      <c r="F8" s="18"/>
      <c r="G8" s="18"/>
      <c r="H8" s="18"/>
      <c r="I8" s="18"/>
      <c r="J8" s="18"/>
      <c r="K8" s="46"/>
    </row>
    <row r="9" ht="35" customHeight="1" spans="2:11">
      <c r="B9" s="14" t="s">
        <v>15</v>
      </c>
      <c r="C9" s="19"/>
      <c r="D9" s="16"/>
      <c r="E9" s="14" t="s">
        <v>16</v>
      </c>
      <c r="F9" s="14" t="s">
        <v>17</v>
      </c>
      <c r="G9" s="15"/>
      <c r="H9" s="14" t="s">
        <v>18</v>
      </c>
      <c r="I9" s="14" t="s">
        <v>19</v>
      </c>
      <c r="J9" s="17"/>
      <c r="K9" s="15"/>
    </row>
    <row r="10" ht="34" customHeight="1" spans="2:11">
      <c r="B10" s="20"/>
      <c r="C10" s="11"/>
      <c r="D10" s="16" t="s">
        <v>20</v>
      </c>
      <c r="E10" s="21">
        <v>6710.64</v>
      </c>
      <c r="F10" s="22">
        <v>6222.223367</v>
      </c>
      <c r="G10" s="23"/>
      <c r="H10" s="24">
        <f>F10/E10</f>
        <v>0.927217577906131</v>
      </c>
      <c r="I10" s="47">
        <f>20*H10</f>
        <v>18.5443515581226</v>
      </c>
      <c r="J10" s="48"/>
      <c r="K10" s="49"/>
    </row>
    <row r="11" s="1" customFormat="1" ht="35" customHeight="1" spans="2:11">
      <c r="B11" s="25" t="s">
        <v>21</v>
      </c>
      <c r="C11" s="26" t="s">
        <v>22</v>
      </c>
      <c r="D11" s="16" t="s">
        <v>23</v>
      </c>
      <c r="E11" s="14" t="s">
        <v>24</v>
      </c>
      <c r="F11" s="17"/>
      <c r="G11" s="15"/>
      <c r="H11" s="14" t="s">
        <v>25</v>
      </c>
      <c r="I11" s="14" t="s">
        <v>26</v>
      </c>
      <c r="J11" s="15"/>
      <c r="K11" s="14" t="s">
        <v>27</v>
      </c>
    </row>
    <row r="12" ht="35" customHeight="1" spans="2:11">
      <c r="B12" s="7"/>
      <c r="C12" s="26" t="s">
        <v>28</v>
      </c>
      <c r="D12" s="14" t="s">
        <v>29</v>
      </c>
      <c r="E12" s="14" t="s">
        <v>30</v>
      </c>
      <c r="F12" s="17"/>
      <c r="G12" s="15"/>
      <c r="H12" s="27">
        <v>109</v>
      </c>
      <c r="I12" s="14">
        <v>109</v>
      </c>
      <c r="J12" s="15"/>
      <c r="K12" s="50">
        <v>3</v>
      </c>
    </row>
    <row r="13" ht="35" customHeight="1" spans="2:11">
      <c r="B13" s="7"/>
      <c r="C13" s="28"/>
      <c r="D13" s="14" t="s">
        <v>29</v>
      </c>
      <c r="E13" s="14" t="s">
        <v>31</v>
      </c>
      <c r="F13" s="17"/>
      <c r="G13" s="15"/>
      <c r="H13" s="27" t="s">
        <v>32</v>
      </c>
      <c r="I13" s="14" t="s">
        <v>33</v>
      </c>
      <c r="J13" s="15"/>
      <c r="K13" s="50">
        <v>3</v>
      </c>
    </row>
    <row r="14" ht="35" customHeight="1" spans="2:11">
      <c r="B14" s="7"/>
      <c r="C14" s="28"/>
      <c r="D14" s="14" t="s">
        <v>29</v>
      </c>
      <c r="E14" s="14" t="s">
        <v>34</v>
      </c>
      <c r="F14" s="17"/>
      <c r="G14" s="15"/>
      <c r="H14" s="29" t="s">
        <v>35</v>
      </c>
      <c r="I14" s="51" t="s">
        <v>35</v>
      </c>
      <c r="J14" s="15"/>
      <c r="K14" s="50">
        <v>3</v>
      </c>
    </row>
    <row r="15" ht="35" customHeight="1" spans="2:11">
      <c r="B15" s="7"/>
      <c r="C15" s="28"/>
      <c r="D15" s="14" t="s">
        <v>36</v>
      </c>
      <c r="E15" s="14" t="s">
        <v>37</v>
      </c>
      <c r="F15" s="17"/>
      <c r="G15" s="15"/>
      <c r="H15" s="29">
        <v>0.98</v>
      </c>
      <c r="I15" s="51">
        <v>1</v>
      </c>
      <c r="J15" s="15"/>
      <c r="K15" s="50">
        <v>3</v>
      </c>
    </row>
    <row r="16" ht="35" customHeight="1" spans="2:11">
      <c r="B16" s="7"/>
      <c r="C16" s="28"/>
      <c r="D16" s="14" t="s">
        <v>36</v>
      </c>
      <c r="E16" s="14" t="s">
        <v>38</v>
      </c>
      <c r="F16" s="17"/>
      <c r="G16" s="15"/>
      <c r="H16" s="29">
        <v>0.95</v>
      </c>
      <c r="I16" s="51">
        <f>18/20</f>
        <v>0.9</v>
      </c>
      <c r="J16" s="15"/>
      <c r="K16" s="50">
        <v>0</v>
      </c>
    </row>
    <row r="17" ht="35" customHeight="1" spans="2:11">
      <c r="B17" s="7"/>
      <c r="C17" s="30"/>
      <c r="D17" s="14" t="s">
        <v>36</v>
      </c>
      <c r="E17" s="14" t="s">
        <v>39</v>
      </c>
      <c r="F17" s="17"/>
      <c r="G17" s="15"/>
      <c r="H17" s="29">
        <v>1</v>
      </c>
      <c r="I17" s="29">
        <v>1</v>
      </c>
      <c r="J17" s="15"/>
      <c r="K17" s="50">
        <v>3</v>
      </c>
    </row>
    <row r="18" ht="35" customHeight="1" spans="2:11">
      <c r="B18" s="7"/>
      <c r="C18" s="30"/>
      <c r="D18" s="14" t="s">
        <v>36</v>
      </c>
      <c r="E18" s="14" t="s">
        <v>40</v>
      </c>
      <c r="F18" s="17"/>
      <c r="G18" s="15"/>
      <c r="H18" s="14" t="s">
        <v>41</v>
      </c>
      <c r="I18" s="14" t="s">
        <v>41</v>
      </c>
      <c r="J18" s="15"/>
      <c r="K18" s="50">
        <v>3</v>
      </c>
    </row>
    <row r="19" ht="35" customHeight="1" spans="2:11">
      <c r="B19" s="7"/>
      <c r="C19" s="30"/>
      <c r="D19" s="14" t="s">
        <v>36</v>
      </c>
      <c r="E19" s="14" t="s">
        <v>42</v>
      </c>
      <c r="F19" s="17"/>
      <c r="G19" s="15"/>
      <c r="H19" s="14" t="s">
        <v>43</v>
      </c>
      <c r="I19" s="14" t="s">
        <v>43</v>
      </c>
      <c r="J19" s="15"/>
      <c r="K19" s="50">
        <v>3</v>
      </c>
    </row>
    <row r="20" ht="35" customHeight="1" spans="2:11">
      <c r="B20" s="7"/>
      <c r="C20" s="30"/>
      <c r="D20" s="14" t="s">
        <v>44</v>
      </c>
      <c r="E20" s="14" t="s">
        <v>45</v>
      </c>
      <c r="F20" s="17"/>
      <c r="G20" s="15"/>
      <c r="H20" s="29">
        <v>0.9</v>
      </c>
      <c r="I20" s="29">
        <v>0.9</v>
      </c>
      <c r="J20" s="15"/>
      <c r="K20" s="50">
        <v>3</v>
      </c>
    </row>
    <row r="21" ht="35" customHeight="1" spans="2:11">
      <c r="B21" s="7"/>
      <c r="C21" s="30"/>
      <c r="D21" s="14" t="s">
        <v>44</v>
      </c>
      <c r="E21" s="14" t="s">
        <v>46</v>
      </c>
      <c r="F21" s="17"/>
      <c r="G21" s="15"/>
      <c r="H21" s="14" t="s">
        <v>47</v>
      </c>
      <c r="I21" s="14" t="s">
        <v>48</v>
      </c>
      <c r="J21" s="15"/>
      <c r="K21" s="50">
        <v>0</v>
      </c>
    </row>
    <row r="22" ht="35" customHeight="1" spans="2:11">
      <c r="B22" s="7"/>
      <c r="C22" s="30"/>
      <c r="D22" s="14" t="s">
        <v>44</v>
      </c>
      <c r="E22" s="14" t="s">
        <v>49</v>
      </c>
      <c r="F22" s="17"/>
      <c r="G22" s="15"/>
      <c r="H22" s="14" t="s">
        <v>50</v>
      </c>
      <c r="I22" s="14" t="s">
        <v>51</v>
      </c>
      <c r="J22" s="15"/>
      <c r="K22" s="50">
        <v>0</v>
      </c>
    </row>
    <row r="23" ht="35" customHeight="1" spans="2:11">
      <c r="B23" s="7"/>
      <c r="C23" s="30"/>
      <c r="D23" s="14" t="s">
        <v>52</v>
      </c>
      <c r="E23" s="14" t="s">
        <v>53</v>
      </c>
      <c r="F23" s="17"/>
      <c r="G23" s="15"/>
      <c r="H23" s="29">
        <v>1</v>
      </c>
      <c r="I23" s="29">
        <v>1</v>
      </c>
      <c r="J23" s="15"/>
      <c r="K23" s="50">
        <v>3</v>
      </c>
    </row>
    <row r="24" ht="36" customHeight="1" spans="2:11">
      <c r="B24" s="7"/>
      <c r="C24" s="11"/>
      <c r="D24" s="14" t="s">
        <v>54</v>
      </c>
      <c r="E24" s="14" t="s">
        <v>55</v>
      </c>
      <c r="F24" s="17"/>
      <c r="G24" s="15"/>
      <c r="H24" s="29" t="s">
        <v>56</v>
      </c>
      <c r="I24" s="51">
        <v>0.0681</v>
      </c>
      <c r="J24" s="15"/>
      <c r="K24" s="50">
        <v>0</v>
      </c>
    </row>
    <row r="25" ht="36" customHeight="1" spans="2:11">
      <c r="B25" s="7"/>
      <c r="C25" s="28" t="s">
        <v>57</v>
      </c>
      <c r="D25" s="14" t="s">
        <v>58</v>
      </c>
      <c r="E25" s="14" t="s">
        <v>59</v>
      </c>
      <c r="F25" s="17"/>
      <c r="G25" s="15"/>
      <c r="H25" s="29" t="s">
        <v>56</v>
      </c>
      <c r="I25" s="14">
        <v>0</v>
      </c>
      <c r="J25" s="15"/>
      <c r="K25" s="50">
        <v>5</v>
      </c>
    </row>
    <row r="26" ht="36" customHeight="1" spans="2:11">
      <c r="B26" s="7"/>
      <c r="C26" s="28"/>
      <c r="D26" s="14" t="s">
        <v>58</v>
      </c>
      <c r="E26" s="14" t="s">
        <v>60</v>
      </c>
      <c r="F26" s="17"/>
      <c r="G26" s="15"/>
      <c r="H26" s="29">
        <v>1</v>
      </c>
      <c r="I26" s="29">
        <v>1</v>
      </c>
      <c r="J26" s="15"/>
      <c r="K26" s="50">
        <v>5</v>
      </c>
    </row>
    <row r="27" ht="42" customHeight="1" spans="2:11">
      <c r="B27" s="7"/>
      <c r="C27" s="28"/>
      <c r="D27" s="14" t="s">
        <v>61</v>
      </c>
      <c r="E27" s="14" t="s">
        <v>62</v>
      </c>
      <c r="F27" s="17"/>
      <c r="G27" s="15"/>
      <c r="H27" s="14" t="s">
        <v>63</v>
      </c>
      <c r="I27" s="14" t="s">
        <v>64</v>
      </c>
      <c r="J27" s="15"/>
      <c r="K27" s="50">
        <v>5</v>
      </c>
    </row>
    <row r="28" ht="37" customHeight="1" spans="2:11">
      <c r="B28" s="7"/>
      <c r="C28" s="28"/>
      <c r="D28" s="14" t="s">
        <v>65</v>
      </c>
      <c r="E28" s="14" t="s">
        <v>66</v>
      </c>
      <c r="F28" s="17"/>
      <c r="G28" s="15"/>
      <c r="H28" s="14" t="s">
        <v>67</v>
      </c>
      <c r="I28" s="14" t="s">
        <v>67</v>
      </c>
      <c r="J28" s="15"/>
      <c r="K28" s="50">
        <v>5</v>
      </c>
    </row>
    <row r="29" ht="37" customHeight="1" spans="2:11">
      <c r="B29" s="7"/>
      <c r="C29" s="28"/>
      <c r="D29" s="14" t="s">
        <v>65</v>
      </c>
      <c r="E29" s="14" t="s">
        <v>68</v>
      </c>
      <c r="F29" s="17"/>
      <c r="G29" s="15"/>
      <c r="H29" s="14" t="s">
        <v>69</v>
      </c>
      <c r="I29" s="14" t="s">
        <v>69</v>
      </c>
      <c r="J29" s="15"/>
      <c r="K29" s="50">
        <v>5</v>
      </c>
    </row>
    <row r="30" ht="37" customHeight="1" spans="2:11">
      <c r="B30" s="7"/>
      <c r="C30" s="31"/>
      <c r="D30" s="32" t="s">
        <v>70</v>
      </c>
      <c r="E30" s="14" t="s">
        <v>71</v>
      </c>
      <c r="F30" s="17"/>
      <c r="G30" s="15"/>
      <c r="H30" s="14" t="s">
        <v>72</v>
      </c>
      <c r="I30" s="14" t="s">
        <v>72</v>
      </c>
      <c r="J30" s="15"/>
      <c r="K30" s="50">
        <v>5</v>
      </c>
    </row>
    <row r="31" ht="37" customHeight="1" spans="2:11">
      <c r="B31" s="7"/>
      <c r="C31" s="33" t="s">
        <v>73</v>
      </c>
      <c r="D31" s="7" t="s">
        <v>74</v>
      </c>
      <c r="E31" s="26" t="s">
        <v>75</v>
      </c>
      <c r="F31" s="17"/>
      <c r="G31" s="15"/>
      <c r="H31" s="29">
        <v>0.9</v>
      </c>
      <c r="I31" s="51">
        <v>1</v>
      </c>
      <c r="J31" s="52"/>
      <c r="K31" s="50">
        <v>5</v>
      </c>
    </row>
    <row r="32" ht="42.5" customHeight="1" spans="2:11">
      <c r="B32" s="7"/>
      <c r="C32" s="34"/>
      <c r="D32" s="7" t="s">
        <v>74</v>
      </c>
      <c r="E32" s="26" t="s">
        <v>76</v>
      </c>
      <c r="F32" s="17"/>
      <c r="G32" s="15"/>
      <c r="H32" s="29">
        <v>0.9</v>
      </c>
      <c r="I32" s="53">
        <v>1</v>
      </c>
      <c r="J32" s="54"/>
      <c r="K32" s="50">
        <v>5</v>
      </c>
    </row>
    <row r="33" ht="38" customHeight="1" spans="2:11">
      <c r="B33" s="35" t="s">
        <v>77</v>
      </c>
      <c r="C33" s="36">
        <f>SUM(K12:K32)+I10</f>
        <v>85.5443515581226</v>
      </c>
      <c r="D33" s="37"/>
      <c r="E33" s="38"/>
      <c r="F33" s="38"/>
      <c r="G33" s="38"/>
      <c r="H33" s="38"/>
      <c r="I33" s="38"/>
      <c r="J33" s="38"/>
      <c r="K33" s="55"/>
    </row>
    <row r="34" ht="99" customHeight="1" spans="2:11">
      <c r="B34" s="39" t="s">
        <v>78</v>
      </c>
      <c r="C34" s="40"/>
      <c r="D34" s="41"/>
      <c r="E34" s="9" t="s">
        <v>79</v>
      </c>
      <c r="F34" s="9"/>
      <c r="G34" s="9"/>
      <c r="H34" s="9"/>
      <c r="I34" s="9"/>
      <c r="J34" s="9"/>
      <c r="K34" s="9"/>
    </row>
    <row r="35" ht="84" customHeight="1" spans="2:11">
      <c r="B35" s="42" t="s">
        <v>80</v>
      </c>
      <c r="C35" s="42"/>
      <c r="D35" s="42"/>
      <c r="E35" s="9" t="s">
        <v>81</v>
      </c>
      <c r="F35" s="9"/>
      <c r="G35" s="9"/>
      <c r="H35" s="9"/>
      <c r="I35" s="9"/>
      <c r="J35" s="9"/>
      <c r="K35" s="9"/>
    </row>
    <row r="36" ht="82" customHeight="1" spans="2:11">
      <c r="B36" s="9" t="s">
        <v>82</v>
      </c>
      <c r="C36" s="9"/>
      <c r="D36" s="9"/>
      <c r="E36" s="43" t="s">
        <v>83</v>
      </c>
      <c r="F36" s="43"/>
      <c r="G36" s="43"/>
      <c r="H36" s="43"/>
      <c r="I36" s="43"/>
      <c r="J36" s="43"/>
      <c r="K36" s="43"/>
    </row>
    <row r="37" spans="2:11">
      <c r="B37" s="44" t="s">
        <v>84</v>
      </c>
      <c r="C37" s="44"/>
      <c r="D37" s="44"/>
      <c r="E37" s="44"/>
      <c r="F37" s="44"/>
      <c r="G37" s="44"/>
      <c r="H37" s="44"/>
      <c r="I37" s="44"/>
      <c r="J37" s="44"/>
      <c r="K37" s="44"/>
    </row>
    <row r="38" spans="2:11">
      <c r="B38" s="44" t="s">
        <v>85</v>
      </c>
      <c r="C38" s="44"/>
      <c r="D38" s="44"/>
      <c r="E38" s="44"/>
      <c r="F38" s="44"/>
      <c r="G38" s="44"/>
      <c r="H38" s="44"/>
      <c r="I38" s="44"/>
      <c r="J38" s="44"/>
      <c r="K38" s="44"/>
    </row>
    <row r="39" spans="2:11">
      <c r="B39" s="44" t="s">
        <v>86</v>
      </c>
      <c r="C39" s="44"/>
      <c r="D39" s="44"/>
      <c r="E39" s="44"/>
      <c r="F39" s="44"/>
      <c r="G39" s="44"/>
      <c r="H39" s="44"/>
      <c r="I39" s="44"/>
      <c r="J39" s="44"/>
      <c r="K39" s="44"/>
    </row>
    <row r="40" customHeight="1" spans="2:11">
      <c r="B40" s="45" t="s">
        <v>87</v>
      </c>
      <c r="C40" s="45"/>
      <c r="D40" s="45"/>
      <c r="E40" s="45"/>
      <c r="F40" s="45"/>
      <c r="G40" s="45"/>
      <c r="H40" s="45"/>
      <c r="I40" s="45"/>
      <c r="J40" s="45"/>
      <c r="K40" s="45"/>
    </row>
    <row r="41" spans="2:11">
      <c r="B41" s="44" t="s">
        <v>88</v>
      </c>
      <c r="C41" s="44"/>
      <c r="D41" s="44"/>
      <c r="E41" s="44"/>
      <c r="F41" s="44"/>
      <c r="G41" s="44"/>
      <c r="H41" s="44"/>
      <c r="I41" s="44"/>
      <c r="J41" s="44"/>
      <c r="K41" s="44"/>
    </row>
    <row r="42" spans="2:11">
      <c r="B42" s="44" t="s">
        <v>89</v>
      </c>
      <c r="C42" s="44"/>
      <c r="D42" s="44"/>
      <c r="E42" s="44"/>
      <c r="F42" s="44"/>
      <c r="G42" s="44"/>
      <c r="H42" s="44"/>
      <c r="I42" s="44"/>
      <c r="J42" s="44"/>
      <c r="K42" s="44"/>
    </row>
    <row r="43" spans="2:11">
      <c r="B43" s="44" t="s">
        <v>90</v>
      </c>
      <c r="C43" s="44"/>
      <c r="D43" s="44"/>
      <c r="E43" s="44"/>
      <c r="F43" s="44"/>
      <c r="G43" s="44"/>
      <c r="H43" s="44"/>
      <c r="I43" s="44"/>
      <c r="J43" s="44"/>
      <c r="K43" s="44"/>
    </row>
    <row r="44" spans="2:11">
      <c r="B44" s="44" t="s">
        <v>91</v>
      </c>
      <c r="C44" s="44"/>
      <c r="D44" s="44"/>
      <c r="E44" s="44"/>
      <c r="F44" s="44"/>
      <c r="G44" s="44"/>
      <c r="H44" s="44"/>
      <c r="I44" s="44"/>
      <c r="J44" s="44"/>
      <c r="K44" s="44"/>
    </row>
    <row r="45" spans="2:11">
      <c r="B45" s="44" t="s">
        <v>92</v>
      </c>
      <c r="C45" s="44"/>
      <c r="D45" s="44"/>
      <c r="E45" s="44"/>
      <c r="F45" s="44"/>
      <c r="G45" s="44"/>
      <c r="H45" s="44"/>
      <c r="I45" s="44"/>
      <c r="J45" s="44"/>
      <c r="K45" s="44"/>
    </row>
  </sheetData>
  <mergeCells count="75">
    <mergeCell ref="B1:K1"/>
    <mergeCell ref="B2:K2"/>
    <mergeCell ref="B3:K3"/>
    <mergeCell ref="B4:C4"/>
    <mergeCell ref="D4:K4"/>
    <mergeCell ref="B5:C5"/>
    <mergeCell ref="D5:F5"/>
    <mergeCell ref="G5:I5"/>
    <mergeCell ref="J5:K5"/>
    <mergeCell ref="B6:C6"/>
    <mergeCell ref="D6:K6"/>
    <mergeCell ref="B7:C7"/>
    <mergeCell ref="D7:K7"/>
    <mergeCell ref="B8:C8"/>
    <mergeCell ref="D8:K8"/>
    <mergeCell ref="F9:G9"/>
    <mergeCell ref="I9:K9"/>
    <mergeCell ref="F10:G10"/>
    <mergeCell ref="I10:K10"/>
    <mergeCell ref="E11:G11"/>
    <mergeCell ref="I11:J11"/>
    <mergeCell ref="E12:G12"/>
    <mergeCell ref="I12:J12"/>
    <mergeCell ref="E13:G13"/>
    <mergeCell ref="I13:J13"/>
    <mergeCell ref="E14:G14"/>
    <mergeCell ref="I14:J14"/>
    <mergeCell ref="E15:G15"/>
    <mergeCell ref="I15:J15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E21:G21"/>
    <mergeCell ref="I21:J21"/>
    <mergeCell ref="E22:G22"/>
    <mergeCell ref="I22:J22"/>
    <mergeCell ref="E23:G23"/>
    <mergeCell ref="I23:J23"/>
    <mergeCell ref="E24:G24"/>
    <mergeCell ref="I24:J24"/>
    <mergeCell ref="E25:G25"/>
    <mergeCell ref="I25:J25"/>
    <mergeCell ref="E26:G26"/>
    <mergeCell ref="I26:J26"/>
    <mergeCell ref="E27:G27"/>
    <mergeCell ref="I27:J27"/>
    <mergeCell ref="E28:G28"/>
    <mergeCell ref="I28:J28"/>
    <mergeCell ref="E29:G29"/>
    <mergeCell ref="I29:J29"/>
    <mergeCell ref="E30:G30"/>
    <mergeCell ref="I30:J30"/>
    <mergeCell ref="E31:G31"/>
    <mergeCell ref="I31:J31"/>
    <mergeCell ref="E32:G32"/>
    <mergeCell ref="I32:J32"/>
    <mergeCell ref="C33:K33"/>
    <mergeCell ref="B34:D34"/>
    <mergeCell ref="E34:K34"/>
    <mergeCell ref="E35:K35"/>
    <mergeCell ref="B36:D36"/>
    <mergeCell ref="E36:K36"/>
    <mergeCell ref="B40:K40"/>
    <mergeCell ref="B11:B32"/>
    <mergeCell ref="C12:C24"/>
    <mergeCell ref="C25:C30"/>
    <mergeCell ref="C31:C32"/>
    <mergeCell ref="B9:C10"/>
  </mergeCells>
  <pageMargins left="0.904861111111111" right="0.0784722222222222" top="0.751388888888889" bottom="0.751388888888889" header="0.298611111111111" footer="0.298611111111111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城市道路养护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2021-05-17T01:50:00Z</dcterms:created>
  <cp:lastPrinted>2021-06-04T09:44:00Z</cp:lastPrinted>
  <dcterms:modified xsi:type="dcterms:W3CDTF">2021-07-28T00:41:21Z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2F4F95749E9448D7905C863351B7E5B3</vt:lpwstr>
  </property>
  <property fmtid="{D5CDD505-2E9C-101B-9397-08002B2CF9AE}" pid="3" name="KSOProductBuildVer">
    <vt:lpwstr>2052-11.1.0.10495</vt:lpwstr>
  </property>
</Properties>
</file>