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城市家具专项整治" sheetId="1" r:id="rId1"/>
  </sheets>
  <calcPr calcId="144525"/>
</workbook>
</file>

<file path=xl/sharedStrings.xml><?xml version="1.0" encoding="utf-8"?>
<sst xmlns="http://schemas.openxmlformats.org/spreadsheetml/2006/main" count="82" uniqueCount="76">
  <si>
    <r>
      <rPr>
        <sz val="11"/>
        <color theme="1"/>
        <rFont val="宋体"/>
        <charset val="134"/>
      </rPr>
      <t>附件</t>
    </r>
    <r>
      <rPr>
        <sz val="11"/>
        <color theme="1"/>
        <rFont val="Calibri"/>
        <charset val="134"/>
      </rPr>
      <t>1-1</t>
    </r>
    <r>
      <rPr>
        <sz val="11"/>
        <color theme="1"/>
        <rFont val="宋体"/>
        <charset val="134"/>
      </rPr>
      <t>：</t>
    </r>
  </si>
  <si>
    <r>
      <rPr>
        <b/>
        <sz val="14"/>
        <color theme="1"/>
        <rFont val="宋体"/>
        <charset val="134"/>
      </rPr>
      <t>2020年度城市家具专项整治项目自评表</t>
    </r>
    <r>
      <rPr>
        <sz val="11"/>
        <color theme="1"/>
        <rFont val="Calibri"/>
        <charset val="134"/>
      </rPr>
      <t xml:space="preserve">                                                                  </t>
    </r>
  </si>
  <si>
    <r>
      <rPr>
        <sz val="11"/>
        <color theme="1"/>
        <rFont val="宋体"/>
        <charset val="134"/>
      </rPr>
      <t>单位名称：区城管委</t>
    </r>
    <r>
      <rPr>
        <sz val="11"/>
        <color theme="1"/>
        <rFont val="Calibri"/>
        <charset val="134"/>
      </rPr>
      <t xml:space="preserve">                                                                                                         </t>
    </r>
    <r>
      <rPr>
        <sz val="11"/>
        <color theme="1"/>
        <rFont val="宋体"/>
        <charset val="134"/>
      </rPr>
      <t>填报日期：2021年5月17日</t>
    </r>
  </si>
  <si>
    <t>项目名称</t>
  </si>
  <si>
    <t>城市家具专项整治</t>
  </si>
  <si>
    <t>项目主管部门</t>
  </si>
  <si>
    <t>东西湖区城管局</t>
  </si>
  <si>
    <t>项目实施单位</t>
  </si>
  <si>
    <t>环卫科</t>
  </si>
  <si>
    <t>项目类别</t>
  </si>
  <si>
    <t>1、部门预算项目 √   2、区直专项     口</t>
  </si>
  <si>
    <t>项目属性</t>
  </si>
  <si>
    <r>
      <rPr>
        <sz val="11"/>
        <color theme="1"/>
        <rFont val="宋体"/>
        <charset val="134"/>
      </rPr>
      <t xml:space="preserve">1、持续性项目 </t>
    </r>
    <r>
      <rPr>
        <b/>
        <sz val="11"/>
        <color theme="1"/>
        <rFont val="宋体"/>
        <charset val="134"/>
      </rPr>
      <t xml:space="preserve">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2、新增性项目   口</t>
    </r>
  </si>
  <si>
    <t>项目类型</t>
  </si>
  <si>
    <r>
      <rPr>
        <sz val="11"/>
        <color theme="1"/>
        <rFont val="宋体"/>
        <charset val="134"/>
      </rPr>
      <t>1、常年性项目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 </t>
    </r>
    <r>
      <rPr>
        <sz val="11"/>
        <color theme="1"/>
        <rFont val="宋体"/>
        <charset val="134"/>
      </rPr>
      <t>2、延续性项目  口      3 、一次性项目 口</t>
    </r>
  </si>
  <si>
    <r>
      <rPr>
        <sz val="11"/>
        <color theme="1"/>
        <rFont val="微软雅黑"/>
        <charset val="134"/>
      </rPr>
      <t>预算执行
情况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元）</t>
    </r>
    <r>
      <rPr>
        <sz val="11"/>
        <color theme="1"/>
        <rFont val="Calibri"/>
        <charset val="134"/>
      </rPr>
      <t xml:space="preserve">
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charset val="134"/>
      </rPr>
      <t>)</t>
    </r>
  </si>
  <si>
    <r>
      <rPr>
        <sz val="11"/>
        <color theme="1"/>
        <rFont val="宋体"/>
        <charset val="134"/>
      </rPr>
      <t>预算数</t>
    </r>
    <r>
      <rPr>
        <sz val="11"/>
        <color theme="1"/>
        <rFont val="Calibri"/>
        <charset val="134"/>
      </rPr>
      <t>(A)</t>
    </r>
  </si>
  <si>
    <t>执行数(B)</t>
  </si>
  <si>
    <t>执行率(B/A)</t>
  </si>
  <si>
    <r>
      <rPr>
        <sz val="11"/>
        <color theme="1"/>
        <rFont val="微软雅黑"/>
        <charset val="134"/>
      </rPr>
      <t xml:space="preserve">得分
</t>
    </r>
    <r>
      <rPr>
        <sz val="11"/>
        <color theme="1"/>
        <rFont val="Calibri"/>
        <charset val="134"/>
      </rPr>
      <t>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charset val="134"/>
      </rPr>
      <t>*</t>
    </r>
    <r>
      <rPr>
        <sz val="11"/>
        <color theme="1"/>
        <rFont val="微软雅黑"/>
        <charset val="134"/>
      </rPr>
      <t>执行率》</t>
    </r>
  </si>
  <si>
    <t>年度财政
资金总额</t>
  </si>
  <si>
    <t>年度
绩效
目标
(80
分)</t>
  </si>
  <si>
    <t>一级指标</t>
  </si>
  <si>
    <t>二级指标</t>
  </si>
  <si>
    <t>三级指标</t>
  </si>
  <si>
    <r>
      <rPr>
        <sz val="11"/>
        <color theme="1"/>
        <rFont val="微软雅黑"/>
        <charset val="134"/>
      </rPr>
      <t>年初目标值（</t>
    </r>
    <r>
      <rPr>
        <sz val="11"/>
        <color theme="1"/>
        <rFont val="Calibri"/>
        <charset val="134"/>
      </rPr>
      <t>A)</t>
    </r>
  </si>
  <si>
    <r>
      <rPr>
        <sz val="11"/>
        <color theme="1"/>
        <rFont val="微软雅黑"/>
        <charset val="134"/>
      </rPr>
      <t xml:space="preserve">实际完成值
</t>
    </r>
    <r>
      <rPr>
        <sz val="11"/>
        <color theme="1"/>
        <rFont val="Calibri"/>
        <charset val="134"/>
      </rPr>
      <t>(B)</t>
    </r>
  </si>
  <si>
    <t>得分</t>
  </si>
  <si>
    <t>产出指标
40 分)</t>
  </si>
  <si>
    <t>数量指标</t>
  </si>
  <si>
    <t>应急抢修维护覆盖街道</t>
  </si>
  <si>
    <t>质量指标</t>
  </si>
  <si>
    <t>整治合格率</t>
  </si>
  <si>
    <t>合格</t>
  </si>
  <si>
    <t>全年应急抢修工作的开展，未发生安全事故</t>
  </si>
  <si>
    <t>无事故发生</t>
  </si>
  <si>
    <t>时效指标</t>
  </si>
  <si>
    <t>道路箱柜美化按时完工</t>
  </si>
  <si>
    <t>按时完工</t>
  </si>
  <si>
    <t>应急抢修维护及时</t>
  </si>
  <si>
    <t>及时</t>
  </si>
  <si>
    <t>成本指标</t>
  </si>
  <si>
    <t>采购成本控制率</t>
  </si>
  <si>
    <t>不超过预算</t>
  </si>
  <si>
    <t>效益指标（30分）</t>
  </si>
  <si>
    <t>管理效益指标</t>
  </si>
  <si>
    <t>采购程序合规性</t>
  </si>
  <si>
    <t>合规</t>
  </si>
  <si>
    <t>支付审批合规性</t>
  </si>
  <si>
    <t>经济效益指标</t>
  </si>
  <si>
    <t>不适用</t>
  </si>
  <si>
    <t>生态效益指标</t>
  </si>
  <si>
    <t>社会效益指标</t>
  </si>
  <si>
    <t>各类城市家具规范设置，容貌整洁美观，功能完，提升城市形象</t>
  </si>
  <si>
    <t>提升城市形象</t>
  </si>
  <si>
    <t>可持续性指标</t>
  </si>
  <si>
    <t>满意度指标（10分）</t>
  </si>
  <si>
    <t>服务对象满意度</t>
  </si>
  <si>
    <t>各类城市家具应急抢修、整治环境投诉率</t>
  </si>
  <si>
    <t>≤5%</t>
  </si>
  <si>
    <t>总分</t>
  </si>
  <si>
    <t>偏差大或目标未完成原因分析</t>
  </si>
  <si>
    <t>1、2020年各街道办事处集中开展辖区内管线、井盖应急处置工作，废弃线杆拆除等，所需费用由各街道报我局汇总后按照相关比例进行补贴。由于各街道上报台账、费用明细时间在2021年年初，导致支付资金从2021年中列支。2、“六防”井盖更换工作按照市城管执法局要求应逐年逐步更换完成。2020年部分道路“六防”井盖更换列入道路维修改造工程、雨污分流改造工程等政府投资项目同步实施，其费用也列入项目建设预算中，对此，我局不再单独更换支付。此项节约财政资金约300万元。</t>
  </si>
  <si>
    <t>改进措施及结果应用方案</t>
  </si>
  <si>
    <t>做好架空管线容貌监管应急抢修工作；完成井盖更换新型“六防”井盖及日常应急维修工作；完成占道设施整治（各类交接箱、亭棚、杆牌、废弃线杆等设施拆除）工作；2完成新式路名牌巡查养护及维修更换工作。</t>
  </si>
  <si>
    <t>单位主要负责人签批意见</t>
  </si>
  <si>
    <t xml:space="preserve">                          签名：
                                    年   月   日</t>
  </si>
  <si>
    <r>
      <rPr>
        <sz val="11"/>
        <color theme="1"/>
        <rFont val="Calibri"/>
        <charset val="134"/>
      </rPr>
      <t>1.</t>
    </r>
    <r>
      <rPr>
        <sz val="11"/>
        <color theme="1"/>
        <rFont val="宋体"/>
        <charset val="134"/>
      </rPr>
      <t>预算执行情况口径：预算数为调整后财政资金总额（包括上年结余结转），执行数为资</t>
    </r>
  </si>
  <si>
    <t>金使用单位财政资金实际支出数。</t>
  </si>
  <si>
    <r>
      <rPr>
        <sz val="11"/>
        <color theme="1"/>
        <rFont val="Calibri"/>
        <charset val="134"/>
      </rPr>
      <t>2.</t>
    </r>
    <r>
      <rPr>
        <sz val="11"/>
        <color theme="1"/>
        <rFont val="宋体"/>
        <charset val="134"/>
      </rPr>
      <t>定量指标完成数汇总原则：绝对值直接累加计算，相对值按照资金额度加权平均计算。</t>
    </r>
  </si>
  <si>
    <t>定量指标计分原则：正向指标(即目标值为≥X，得分=权重*B/A),反向指标（即目标值≤X</t>
  </si>
  <si>
    <r>
      <rPr>
        <sz val="11"/>
        <color theme="1"/>
        <rFont val="宋体"/>
        <charset val="134"/>
      </rPr>
      <t>得分</t>
    </r>
    <r>
      <rPr>
        <sz val="11"/>
        <color theme="1"/>
        <rFont val="Calibri"/>
        <charset val="134"/>
      </rPr>
      <t>=</t>
    </r>
    <r>
      <rPr>
        <sz val="11"/>
        <color theme="1"/>
        <rFont val="宋体"/>
        <charset val="134"/>
      </rPr>
      <t>权重</t>
    </r>
    <r>
      <rPr>
        <sz val="11"/>
        <color theme="1"/>
        <rFont val="Calibri"/>
        <charset val="134"/>
      </rPr>
      <t>*A/B</t>
    </r>
    <r>
      <rPr>
        <sz val="11"/>
        <color theme="1"/>
        <rFont val="宋体"/>
        <charset val="134"/>
      </rPr>
      <t>），得分不得突破权重总额，定量指标先汇总完成数，再计算得分。</t>
    </r>
  </si>
  <si>
    <r>
      <rPr>
        <sz val="11"/>
        <color theme="1"/>
        <rFont val="Calibri"/>
        <charset val="134"/>
      </rPr>
      <t>3.</t>
    </r>
    <r>
      <rPr>
        <sz val="11"/>
        <color theme="1"/>
        <rFont val="宋体"/>
        <charset val="134"/>
      </rPr>
      <t>定性指标计分原则：达成预期指标，部分达成预期指标并具有一定效果、未达成预期指标</t>
    </r>
  </si>
  <si>
    <r>
      <rPr>
        <sz val="11"/>
        <color theme="1"/>
        <rFont val="宋体"/>
        <charset val="134"/>
      </rPr>
      <t>且效果较差三档，分别按照该指标对应分值区间</t>
    </r>
    <r>
      <rPr>
        <sz val="11"/>
        <color theme="1"/>
        <rFont val="Calibri"/>
        <charset val="134"/>
      </rPr>
      <t>100-80%</t>
    </r>
    <r>
      <rPr>
        <sz val="11"/>
        <color theme="1"/>
        <rFont val="宋体"/>
        <charset val="134"/>
      </rPr>
      <t>（含</t>
    </r>
    <r>
      <rPr>
        <sz val="11"/>
        <color theme="1"/>
        <rFont val="Calibri"/>
        <charset val="134"/>
      </rPr>
      <t>80%</t>
    </r>
    <r>
      <rPr>
        <sz val="11"/>
        <color theme="1"/>
        <rFont val="宋体"/>
        <charset val="134"/>
      </rPr>
      <t>）、</t>
    </r>
    <r>
      <rPr>
        <sz val="11"/>
        <color theme="1"/>
        <rFont val="Calibri"/>
        <charset val="134"/>
      </rPr>
      <t>80-50%(</t>
    </r>
    <r>
      <rPr>
        <sz val="11"/>
        <color theme="1"/>
        <rFont val="宋体"/>
        <charset val="134"/>
      </rPr>
      <t>含</t>
    </r>
    <r>
      <rPr>
        <sz val="11"/>
        <color theme="1"/>
        <rFont val="Calibri"/>
        <charset val="134"/>
      </rPr>
      <t>50%</t>
    </r>
    <r>
      <rPr>
        <sz val="11"/>
        <color theme="1"/>
        <rFont val="宋体"/>
        <charset val="134"/>
      </rPr>
      <t>）、</t>
    </r>
  </si>
  <si>
    <r>
      <rPr>
        <sz val="11"/>
        <color theme="1"/>
        <rFont val="Calibri"/>
        <charset val="134"/>
      </rPr>
      <t>50-0%</t>
    </r>
    <r>
      <rPr>
        <sz val="11"/>
        <color theme="1"/>
        <rFont val="宋体"/>
        <charset val="134"/>
      </rPr>
      <t>合理确定分值。汇总时，以资金额度为权重，对分值进行加权平均计算。</t>
    </r>
  </si>
  <si>
    <r>
      <rPr>
        <sz val="11"/>
        <color theme="1"/>
        <rFont val="Calibri"/>
        <charset val="134"/>
      </rPr>
      <t>4.</t>
    </r>
    <r>
      <rPr>
        <sz val="11"/>
        <color theme="1"/>
        <rFont val="宋体"/>
        <charset val="134"/>
      </rPr>
      <t>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</si>
</sst>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7">
    <numFmt numFmtId="176" formatCode="_ \¥* #,##0.00_ ;_ \¥* \-#,##0.00_ ;_ \¥* &quot;-&quot;??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_);[Red]\(0\)"/>
    <numFmt numFmtId="42" formatCode="_ &quot;￥&quot;* #,##0_ ;_ &quot;￥&quot;* \-#,##0_ ;_ &quot;￥&quot;* &quot;-&quot;_ ;_ @_ "/>
    <numFmt numFmtId="41" formatCode="_ * #,##0_ ;_ * \-#,##0_ ;_ * &quot;-&quot;_ ;_ @_ "/>
    <numFmt numFmtId="178" formatCode="0.00_ "/>
  </numFmts>
  <fonts count="29">
    <font>
      <sz val="11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微软雅黑"/>
      <charset val="134"/>
    </font>
    <font>
      <sz val="11"/>
      <color rgb="FFFF0000"/>
      <name val="宋体"/>
      <charset val="134"/>
    </font>
    <font>
      <sz val="11"/>
      <color rgb="FFFF0000"/>
      <name val="Calibri"/>
      <charset val="134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7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8" borderId="2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6" borderId="33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16" borderId="30" applyNumberFormat="0" applyAlignment="0" applyProtection="0">
      <alignment vertical="center"/>
    </xf>
    <xf numFmtId="0" fontId="21" fillId="16" borderId="27" applyNumberFormat="0" applyAlignment="0" applyProtection="0">
      <alignment vertical="center"/>
    </xf>
    <xf numFmtId="0" fontId="14" fillId="11" borderId="2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0" borderId="0"/>
    <xf numFmtId="176" fontId="7" fillId="0" borderId="0" applyFont="0" applyFill="0" applyBorder="0" applyAlignment="0" applyProtection="0">
      <alignment vertical="center"/>
    </xf>
  </cellStyleXfs>
  <cellXfs count="97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43" fontId="0" fillId="0" borderId="0" xfId="8" applyFont="1" applyFill="1" applyAlignment="1"/>
    <xf numFmtId="0" fontId="0" fillId="0" borderId="0" xfId="0" applyFill="1" applyBorder="1"/>
    <xf numFmtId="0" fontId="0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/>
    <xf numFmtId="0" fontId="1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4" xfId="0" applyFill="1" applyBorder="1"/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0" fillId="0" borderId="5" xfId="0" applyFill="1" applyBorder="1"/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/>
    <xf numFmtId="0" fontId="1" fillId="0" borderId="6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8" xfId="0" applyFont="1" applyFill="1" applyBorder="1"/>
    <xf numFmtId="0" fontId="1" fillId="0" borderId="8" xfId="0" applyFont="1" applyFill="1" applyBorder="1" applyAlignment="1">
      <alignment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0" fillId="0" borderId="10" xfId="0" applyFill="1" applyBorder="1"/>
    <xf numFmtId="43" fontId="0" fillId="0" borderId="6" xfId="8" applyFont="1" applyFill="1" applyBorder="1" applyAlignment="1">
      <alignment horizontal="center" vertical="center" wrapText="1"/>
    </xf>
    <xf numFmtId="43" fontId="0" fillId="0" borderId="7" xfId="8" applyFont="1" applyFill="1" applyBorder="1" applyAlignment="1"/>
    <xf numFmtId="0" fontId="0" fillId="0" borderId="11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/>
    <xf numFmtId="0" fontId="0" fillId="0" borderId="12" xfId="0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0" borderId="1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2" borderId="8" xfId="0" applyFill="1" applyBorder="1"/>
    <xf numFmtId="0" fontId="0" fillId="2" borderId="7" xfId="0" applyFill="1" applyBorder="1"/>
    <xf numFmtId="0" fontId="1" fillId="0" borderId="1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8" fontId="0" fillId="0" borderId="9" xfId="0" applyNumberFormat="1" applyFill="1" applyBorder="1" applyAlignment="1">
      <alignment horizontal="center" vertical="center" wrapText="1"/>
    </xf>
    <xf numFmtId="178" fontId="0" fillId="0" borderId="0" xfId="0" applyNumberFormat="1" applyFill="1" applyBorder="1"/>
    <xf numFmtId="178" fontId="0" fillId="0" borderId="21" xfId="0" applyNumberFormat="1" applyFill="1" applyBorder="1"/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0" fillId="0" borderId="0" xfId="0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/>
    <xf numFmtId="0" fontId="1" fillId="0" borderId="7" xfId="0" applyFont="1" applyFill="1" applyBorder="1" applyAlignment="1">
      <alignment vertical="center"/>
    </xf>
    <xf numFmtId="10" fontId="0" fillId="0" borderId="6" xfId="11" applyNumberFormat="1" applyFont="1" applyFill="1" applyBorder="1" applyAlignment="1">
      <alignment horizontal="center" vertical="center" wrapText="1"/>
    </xf>
    <xf numFmtId="2" fontId="0" fillId="0" borderId="6" xfId="0" applyNumberFormat="1" applyFill="1" applyBorder="1" applyAlignment="1">
      <alignment horizontal="center" vertical="center" wrapText="1"/>
    </xf>
    <xf numFmtId="2" fontId="0" fillId="0" borderId="8" xfId="0" applyNumberFormat="1" applyFill="1" applyBorder="1"/>
    <xf numFmtId="2" fontId="0" fillId="0" borderId="7" xfId="0" applyNumberFormat="1" applyFill="1" applyBorder="1"/>
    <xf numFmtId="0" fontId="0" fillId="0" borderId="14" xfId="0" applyFill="1" applyBorder="1" applyAlignment="1">
      <alignment horizontal="center" vertical="center" wrapText="1"/>
    </xf>
    <xf numFmtId="0" fontId="1" fillId="2" borderId="25" xfId="8" applyNumberFormat="1" applyFont="1" applyFill="1" applyBorder="1" applyAlignment="1">
      <alignment horizontal="center" vertical="center" wrapText="1"/>
    </xf>
    <xf numFmtId="0" fontId="3" fillId="0" borderId="6" xfId="8" applyNumberFormat="1" applyFont="1" applyFill="1" applyBorder="1" applyAlignment="1">
      <alignment horizontal="center" vertical="center" wrapText="1"/>
    </xf>
    <xf numFmtId="0" fontId="4" fillId="0" borderId="8" xfId="8" applyNumberFormat="1" applyFont="1" applyFill="1" applyBorder="1" applyAlignment="1">
      <alignment horizontal="center" vertical="center"/>
    </xf>
    <xf numFmtId="43" fontId="0" fillId="0" borderId="2" xfId="8" applyFont="1" applyFill="1" applyBorder="1" applyAlignment="1">
      <alignment horizontal="center" vertical="center" wrapText="1"/>
    </xf>
    <xf numFmtId="43" fontId="1" fillId="0" borderId="0" xfId="8" applyFont="1" applyFill="1" applyBorder="1" applyAlignment="1">
      <alignment horizontal="center" vertical="center" wrapText="1"/>
    </xf>
    <xf numFmtId="9" fontId="1" fillId="2" borderId="6" xfId="8" applyNumberFormat="1" applyFont="1" applyFill="1" applyBorder="1" applyAlignment="1">
      <alignment horizontal="center" vertical="center" wrapText="1"/>
    </xf>
    <xf numFmtId="0" fontId="0" fillId="0" borderId="6" xfId="8" applyNumberFormat="1" applyFont="1" applyFill="1" applyBorder="1" applyAlignment="1">
      <alignment horizontal="center" vertical="center" wrapText="1"/>
    </xf>
    <xf numFmtId="0" fontId="0" fillId="0" borderId="7" xfId="8" applyNumberFormat="1" applyFont="1" applyFill="1" applyBorder="1" applyAlignment="1">
      <alignment horizontal="center" vertical="center"/>
    </xf>
    <xf numFmtId="43" fontId="0" fillId="0" borderId="0" xfId="8" applyFont="1" applyFill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6" xfId="8" applyNumberFormat="1" applyFont="1" applyFill="1" applyBorder="1" applyAlignment="1">
      <alignment horizontal="center" vertical="center" wrapText="1"/>
    </xf>
    <xf numFmtId="9" fontId="1" fillId="0" borderId="6" xfId="11" applyFont="1" applyFill="1" applyBorder="1" applyAlignment="1">
      <alignment horizontal="center" vertical="center" wrapText="1"/>
    </xf>
    <xf numFmtId="9" fontId="0" fillId="0" borderId="6" xfId="8" applyNumberFormat="1" applyFont="1" applyFill="1" applyBorder="1" applyAlignment="1">
      <alignment horizontal="center" vertical="center" wrapText="1"/>
    </xf>
    <xf numFmtId="0" fontId="1" fillId="0" borderId="6" xfId="8" applyNumberFormat="1" applyFont="1" applyFill="1" applyBorder="1" applyAlignment="1">
      <alignment horizontal="center" vertical="center" wrapText="1"/>
    </xf>
    <xf numFmtId="9" fontId="1" fillId="0" borderId="16" xfId="11" applyFont="1" applyFill="1" applyBorder="1" applyAlignment="1">
      <alignment horizontal="center" vertical="center" wrapText="1"/>
    </xf>
    <xf numFmtId="9" fontId="1" fillId="0" borderId="26" xfId="1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77" fontId="1" fillId="0" borderId="6" xfId="8" applyNumberFormat="1" applyFont="1" applyFill="1" applyBorder="1" applyAlignment="1">
      <alignment horizontal="center" vertical="center" wrapText="1"/>
    </xf>
    <xf numFmtId="178" fontId="0" fillId="0" borderId="9" xfId="0" applyNumberFormat="1" applyFill="1" applyBorder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货币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zoomScale="80" zoomScaleNormal="80" workbookViewId="0">
      <selection activeCell="K56" sqref="K56"/>
    </sheetView>
  </sheetViews>
  <sheetFormatPr defaultColWidth="11.552380952381" defaultRowHeight="15"/>
  <cols>
    <col min="1" max="1" width="4.78095238095238" style="1" customWidth="1"/>
    <col min="2" max="2" width="8.21904761904762" style="1" customWidth="1"/>
    <col min="3" max="3" width="11.552380952381" style="1" customWidth="1"/>
    <col min="4" max="4" width="13.3333333333333" style="2" customWidth="1"/>
    <col min="5" max="5" width="4.78095238095238" style="2" customWidth="1"/>
    <col min="6" max="6" width="15.4380952380952" style="1" customWidth="1"/>
    <col min="7" max="7" width="15.552380952381" style="1" customWidth="1"/>
    <col min="8" max="8" width="15.7809523809524" style="1" customWidth="1"/>
    <col min="9" max="9" width="26.2190476190476" style="1" customWidth="1"/>
    <col min="10" max="11" width="6" style="1" customWidth="1"/>
    <col min="12" max="12" width="7.88571428571429" style="1" customWidth="1"/>
    <col min="13" max="13" width="20" style="3" customWidth="1"/>
    <col min="14" max="15" width="11.552380952381" style="1"/>
    <col min="16" max="16" width="12.2190476190476" style="1" customWidth="1"/>
    <col min="17" max="18" width="11.552380952381" style="1"/>
    <col min="19" max="19" width="13.3333333333333" style="4" customWidth="1"/>
    <col min="20" max="16384" width="11.552380952381" style="1"/>
  </cols>
  <sheetData>
    <row r="1" ht="40.8" customHeight="1" spans="1:12">
      <c r="A1" s="5"/>
      <c r="B1" s="6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</row>
    <row r="2" ht="37.2" customHeight="1" spans="1:12">
      <c r="A2" s="5"/>
      <c r="B2" s="8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</row>
    <row r="3" ht="22.8" customHeight="1" spans="1:12">
      <c r="A3" s="5"/>
      <c r="B3" s="10" t="s">
        <v>2</v>
      </c>
      <c r="C3" s="11"/>
      <c r="D3" s="11"/>
      <c r="E3" s="11"/>
      <c r="F3" s="11"/>
      <c r="G3" s="11"/>
      <c r="H3" s="11"/>
      <c r="I3" s="11"/>
      <c r="J3" s="11"/>
      <c r="K3" s="11"/>
      <c r="L3" s="11"/>
    </row>
    <row r="4" ht="33" customHeight="1" spans="2:12">
      <c r="B4" s="12" t="s">
        <v>3</v>
      </c>
      <c r="C4" s="13"/>
      <c r="D4" s="14" t="s">
        <v>4</v>
      </c>
      <c r="E4" s="14"/>
      <c r="F4" s="13"/>
      <c r="G4" s="13"/>
      <c r="H4" s="13"/>
      <c r="I4" s="13"/>
      <c r="J4" s="13"/>
      <c r="K4" s="13"/>
      <c r="L4" s="13"/>
    </row>
    <row r="5" ht="34.05" customHeight="1" spans="2:12">
      <c r="B5" s="15" t="s">
        <v>5</v>
      </c>
      <c r="C5" s="16"/>
      <c r="D5" s="17" t="s">
        <v>6</v>
      </c>
      <c r="E5" s="18"/>
      <c r="F5" s="19"/>
      <c r="G5" s="16"/>
      <c r="H5" s="20" t="s">
        <v>7</v>
      </c>
      <c r="I5" s="19"/>
      <c r="J5" s="16"/>
      <c r="K5" s="70" t="s">
        <v>8</v>
      </c>
      <c r="L5" s="16"/>
    </row>
    <row r="6" ht="34.05" customHeight="1" spans="2:12">
      <c r="B6" s="21" t="s">
        <v>9</v>
      </c>
      <c r="C6" s="22"/>
      <c r="D6" s="23" t="s">
        <v>10</v>
      </c>
      <c r="E6" s="24"/>
      <c r="F6" s="25"/>
      <c r="G6" s="25"/>
      <c r="H6" s="25"/>
      <c r="I6" s="25"/>
      <c r="J6" s="25"/>
      <c r="K6" s="25"/>
      <c r="L6" s="71"/>
    </row>
    <row r="7" ht="34.05" customHeight="1" spans="2:12">
      <c r="B7" s="21" t="s">
        <v>11</v>
      </c>
      <c r="C7" s="22"/>
      <c r="D7" s="23" t="s">
        <v>12</v>
      </c>
      <c r="E7" s="24"/>
      <c r="F7" s="25"/>
      <c r="G7" s="25"/>
      <c r="H7" s="25"/>
      <c r="I7" s="25"/>
      <c r="J7" s="25"/>
      <c r="K7" s="25"/>
      <c r="L7" s="71"/>
    </row>
    <row r="8" ht="45" customHeight="1" spans="2:12">
      <c r="B8" s="21" t="s">
        <v>13</v>
      </c>
      <c r="C8" s="22"/>
      <c r="D8" s="23" t="s">
        <v>14</v>
      </c>
      <c r="E8" s="24"/>
      <c r="F8" s="26"/>
      <c r="G8" s="26"/>
      <c r="H8" s="26"/>
      <c r="I8" s="26"/>
      <c r="J8" s="26"/>
      <c r="K8" s="26"/>
      <c r="L8" s="72"/>
    </row>
    <row r="9" ht="34.95" customHeight="1" spans="2:12">
      <c r="B9" s="27" t="s">
        <v>15</v>
      </c>
      <c r="C9" s="28"/>
      <c r="D9" s="21"/>
      <c r="E9" s="21"/>
      <c r="F9" s="21" t="s">
        <v>16</v>
      </c>
      <c r="G9" s="21" t="s">
        <v>17</v>
      </c>
      <c r="H9" s="22"/>
      <c r="I9" s="21" t="s">
        <v>18</v>
      </c>
      <c r="J9" s="27" t="s">
        <v>19</v>
      </c>
      <c r="K9" s="34"/>
      <c r="L9" s="22"/>
    </row>
    <row r="10" ht="34.05" customHeight="1" spans="2:12">
      <c r="B10" s="29"/>
      <c r="C10" s="16"/>
      <c r="D10" s="21" t="s">
        <v>20</v>
      </c>
      <c r="E10" s="21"/>
      <c r="F10" s="30">
        <v>6000000</v>
      </c>
      <c r="G10" s="30">
        <v>39708.6</v>
      </c>
      <c r="H10" s="31"/>
      <c r="I10" s="73">
        <f>G10/F10</f>
        <v>0.0066181</v>
      </c>
      <c r="J10" s="74">
        <f>I10*20</f>
        <v>0.132362</v>
      </c>
      <c r="K10" s="75"/>
      <c r="L10" s="76"/>
    </row>
    <row r="11" ht="34.95" customHeight="1" spans="2:12">
      <c r="B11" s="32" t="s">
        <v>21</v>
      </c>
      <c r="C11" s="33" t="s">
        <v>22</v>
      </c>
      <c r="D11" s="21" t="s">
        <v>23</v>
      </c>
      <c r="E11" s="21"/>
      <c r="F11" s="21" t="s">
        <v>24</v>
      </c>
      <c r="G11" s="34"/>
      <c r="H11" s="22"/>
      <c r="I11" s="27" t="s">
        <v>25</v>
      </c>
      <c r="J11" s="27" t="s">
        <v>26</v>
      </c>
      <c r="K11" s="22"/>
      <c r="L11" s="77" t="s">
        <v>27</v>
      </c>
    </row>
    <row r="12" ht="40.95" customHeight="1" spans="2:13">
      <c r="B12" s="35"/>
      <c r="C12" s="36" t="s">
        <v>28</v>
      </c>
      <c r="D12" s="37" t="s">
        <v>29</v>
      </c>
      <c r="E12" s="38">
        <v>10</v>
      </c>
      <c r="F12" s="39" t="s">
        <v>30</v>
      </c>
      <c r="G12" s="40"/>
      <c r="H12" s="41"/>
      <c r="I12" s="78">
        <v>12</v>
      </c>
      <c r="J12" s="79">
        <v>12</v>
      </c>
      <c r="K12" s="80"/>
      <c r="L12" s="81">
        <v>10</v>
      </c>
      <c r="M12" s="82"/>
    </row>
    <row r="13" ht="42" customHeight="1" spans="2:13">
      <c r="B13" s="35"/>
      <c r="C13" s="42"/>
      <c r="D13" s="37" t="s">
        <v>31</v>
      </c>
      <c r="E13" s="37">
        <v>5</v>
      </c>
      <c r="F13" s="43" t="s">
        <v>32</v>
      </c>
      <c r="G13" s="44"/>
      <c r="H13" s="45"/>
      <c r="I13" s="83" t="s">
        <v>33</v>
      </c>
      <c r="J13" s="84"/>
      <c r="K13" s="85"/>
      <c r="L13" s="81">
        <v>5</v>
      </c>
      <c r="M13" s="86"/>
    </row>
    <row r="14" ht="42" customHeight="1" spans="2:13">
      <c r="B14" s="35"/>
      <c r="C14" s="42"/>
      <c r="D14" s="37" t="s">
        <v>31</v>
      </c>
      <c r="E14" s="37">
        <v>5</v>
      </c>
      <c r="F14" s="46" t="s">
        <v>34</v>
      </c>
      <c r="G14" s="47"/>
      <c r="H14" s="48"/>
      <c r="I14" s="87" t="s">
        <v>35</v>
      </c>
      <c r="J14" s="84"/>
      <c r="K14" s="85"/>
      <c r="L14" s="81">
        <v>5</v>
      </c>
      <c r="M14" s="86"/>
    </row>
    <row r="15" ht="34.95" customHeight="1" spans="2:13">
      <c r="B15" s="35"/>
      <c r="C15" s="42"/>
      <c r="D15" s="37" t="s">
        <v>36</v>
      </c>
      <c r="E15" s="37">
        <v>5</v>
      </c>
      <c r="F15" s="43" t="s">
        <v>37</v>
      </c>
      <c r="G15" s="44"/>
      <c r="H15" s="45"/>
      <c r="I15" s="88" t="s">
        <v>38</v>
      </c>
      <c r="J15" s="84"/>
      <c r="K15" s="85"/>
      <c r="L15" s="81">
        <v>5</v>
      </c>
      <c r="M15" s="68"/>
    </row>
    <row r="16" ht="34.95" customHeight="1" spans="2:13">
      <c r="B16" s="35"/>
      <c r="C16" s="42"/>
      <c r="D16" s="37" t="s">
        <v>36</v>
      </c>
      <c r="E16" s="38">
        <v>5</v>
      </c>
      <c r="F16" s="39" t="s">
        <v>39</v>
      </c>
      <c r="G16" s="49"/>
      <c r="H16" s="50"/>
      <c r="I16" s="88" t="s">
        <v>40</v>
      </c>
      <c r="J16" s="84"/>
      <c r="K16" s="85"/>
      <c r="L16" s="81">
        <v>5</v>
      </c>
      <c r="M16" s="68"/>
    </row>
    <row r="17" ht="52.5" customHeight="1" spans="2:12">
      <c r="B17" s="35"/>
      <c r="C17" s="51"/>
      <c r="D17" s="52" t="s">
        <v>41</v>
      </c>
      <c r="E17" s="46">
        <v>10</v>
      </c>
      <c r="F17" s="46" t="s">
        <v>42</v>
      </c>
      <c r="G17" s="47"/>
      <c r="H17" s="48"/>
      <c r="I17" s="89" t="s">
        <v>43</v>
      </c>
      <c r="J17" s="90"/>
      <c r="K17" s="85"/>
      <c r="L17" s="81">
        <v>10</v>
      </c>
    </row>
    <row r="18" ht="36" customHeight="1" spans="2:12">
      <c r="B18" s="35"/>
      <c r="C18" s="53" t="s">
        <v>44</v>
      </c>
      <c r="D18" s="37" t="s">
        <v>45</v>
      </c>
      <c r="E18" s="38">
        <v>10</v>
      </c>
      <c r="F18" s="46" t="s">
        <v>46</v>
      </c>
      <c r="G18" s="47"/>
      <c r="H18" s="48"/>
      <c r="I18" s="91" t="s">
        <v>47</v>
      </c>
      <c r="J18" s="91"/>
      <c r="K18" s="85"/>
      <c r="L18" s="81">
        <v>10</v>
      </c>
    </row>
    <row r="19" ht="36" customHeight="1" spans="2:12">
      <c r="B19" s="35"/>
      <c r="C19" s="42"/>
      <c r="D19" s="37" t="s">
        <v>45</v>
      </c>
      <c r="E19" s="38">
        <v>10</v>
      </c>
      <c r="F19" s="46" t="s">
        <v>48</v>
      </c>
      <c r="G19" s="47"/>
      <c r="H19" s="48"/>
      <c r="I19" s="91" t="s">
        <v>47</v>
      </c>
      <c r="J19" s="91"/>
      <c r="K19" s="85"/>
      <c r="L19" s="81">
        <v>10</v>
      </c>
    </row>
    <row r="20" ht="37.05" customHeight="1" spans="2:12">
      <c r="B20" s="35"/>
      <c r="C20" s="42"/>
      <c r="D20" s="52" t="s">
        <v>49</v>
      </c>
      <c r="E20" s="52"/>
      <c r="F20" s="52" t="s">
        <v>50</v>
      </c>
      <c r="G20" s="34"/>
      <c r="H20" s="22"/>
      <c r="I20" s="89"/>
      <c r="J20" s="92"/>
      <c r="K20" s="93"/>
      <c r="L20" s="81"/>
    </row>
    <row r="21" ht="37.05" customHeight="1" spans="2:14">
      <c r="B21" s="35"/>
      <c r="C21" s="42"/>
      <c r="D21" s="37" t="s">
        <v>51</v>
      </c>
      <c r="E21" s="37"/>
      <c r="F21" s="52" t="s">
        <v>50</v>
      </c>
      <c r="G21" s="34"/>
      <c r="H21" s="22"/>
      <c r="I21" s="89"/>
      <c r="J21" s="84"/>
      <c r="K21" s="85"/>
      <c r="L21" s="81"/>
      <c r="M21" s="94"/>
      <c r="N21" s="67"/>
    </row>
    <row r="22" ht="37.05" customHeight="1" spans="2:14">
      <c r="B22" s="35"/>
      <c r="C22" s="42"/>
      <c r="D22" s="37" t="s">
        <v>52</v>
      </c>
      <c r="E22" s="37">
        <v>10</v>
      </c>
      <c r="F22" s="52" t="s">
        <v>53</v>
      </c>
      <c r="G22" s="34"/>
      <c r="H22" s="22"/>
      <c r="I22" s="95" t="s">
        <v>54</v>
      </c>
      <c r="J22" s="91"/>
      <c r="K22" s="85"/>
      <c r="L22" s="81">
        <v>10</v>
      </c>
      <c r="M22" s="94"/>
      <c r="N22" s="67"/>
    </row>
    <row r="23" ht="37.05" customHeight="1" spans="2:14">
      <c r="B23" s="35"/>
      <c r="C23" s="51"/>
      <c r="D23" s="52" t="s">
        <v>55</v>
      </c>
      <c r="E23" s="52"/>
      <c r="F23" s="52" t="s">
        <v>50</v>
      </c>
      <c r="G23" s="34"/>
      <c r="H23" s="22"/>
      <c r="I23" s="91"/>
      <c r="J23" s="84"/>
      <c r="K23" s="85"/>
      <c r="L23" s="81"/>
      <c r="N23" s="67"/>
    </row>
    <row r="24" ht="42.45" customHeight="1" spans="2:12">
      <c r="B24" s="35"/>
      <c r="C24" s="54" t="s">
        <v>56</v>
      </c>
      <c r="D24" s="55" t="s">
        <v>57</v>
      </c>
      <c r="E24" s="55">
        <v>10</v>
      </c>
      <c r="F24" s="52" t="s">
        <v>58</v>
      </c>
      <c r="G24" s="34"/>
      <c r="H24" s="22"/>
      <c r="I24" s="89" t="s">
        <v>59</v>
      </c>
      <c r="J24" s="91"/>
      <c r="K24" s="85"/>
      <c r="L24" s="81">
        <v>10</v>
      </c>
    </row>
    <row r="25" ht="37.95" customHeight="1" spans="2:12">
      <c r="B25" s="32" t="s">
        <v>60</v>
      </c>
      <c r="C25" s="56">
        <f>SUM(L12:L24)+J10</f>
        <v>80.132362</v>
      </c>
      <c r="D25" s="57"/>
      <c r="E25" s="57"/>
      <c r="F25" s="58"/>
      <c r="G25" s="58"/>
      <c r="H25" s="58"/>
      <c r="I25" s="58"/>
      <c r="J25" s="58"/>
      <c r="K25" s="58"/>
      <c r="L25" s="96"/>
    </row>
    <row r="26" ht="134" customHeight="1" spans="2:12">
      <c r="B26" s="59" t="s">
        <v>61</v>
      </c>
      <c r="C26" s="60"/>
      <c r="D26" s="61"/>
      <c r="E26" s="61"/>
      <c r="F26" s="14" t="s">
        <v>62</v>
      </c>
      <c r="G26" s="62"/>
      <c r="H26" s="62"/>
      <c r="I26" s="62"/>
      <c r="J26" s="62"/>
      <c r="K26" s="62"/>
      <c r="L26" s="62"/>
    </row>
    <row r="27" ht="84" customHeight="1" spans="2:12">
      <c r="B27" s="63" t="s">
        <v>63</v>
      </c>
      <c r="C27" s="64"/>
      <c r="D27" s="65"/>
      <c r="E27" s="65"/>
      <c r="F27" s="14" t="s">
        <v>64</v>
      </c>
      <c r="G27" s="62"/>
      <c r="H27" s="62"/>
      <c r="I27" s="62"/>
      <c r="J27" s="62"/>
      <c r="K27" s="62"/>
      <c r="L27" s="62"/>
    </row>
    <row r="28" ht="82.05" customHeight="1" spans="2:12">
      <c r="B28" s="14" t="s">
        <v>65</v>
      </c>
      <c r="C28" s="14"/>
      <c r="D28" s="14"/>
      <c r="E28" s="14"/>
      <c r="F28" s="66" t="s">
        <v>66</v>
      </c>
      <c r="G28" s="66"/>
      <c r="H28" s="66"/>
      <c r="I28" s="66"/>
      <c r="J28" s="66"/>
      <c r="K28" s="66"/>
      <c r="L28" s="66"/>
    </row>
    <row r="29" spans="2:2">
      <c r="B29" s="1" t="s">
        <v>67</v>
      </c>
    </row>
    <row r="30" spans="2:2">
      <c r="B30" s="67" t="s">
        <v>68</v>
      </c>
    </row>
    <row r="31" spans="2:2">
      <c r="B31" s="1" t="s">
        <v>69</v>
      </c>
    </row>
    <row r="32" customHeight="1" spans="2:12">
      <c r="B32" s="68" t="s">
        <v>70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</row>
    <row r="33" spans="2:2">
      <c r="B33" s="69" t="s">
        <v>71</v>
      </c>
    </row>
    <row r="34" spans="2:2">
      <c r="B34" s="69" t="s">
        <v>72</v>
      </c>
    </row>
    <row r="35" spans="2:2">
      <c r="B35" s="69" t="s">
        <v>73</v>
      </c>
    </row>
    <row r="36" spans="2:2">
      <c r="B36" s="69" t="s">
        <v>74</v>
      </c>
    </row>
    <row r="37" spans="2:2">
      <c r="B37" s="69" t="s">
        <v>75</v>
      </c>
    </row>
  </sheetData>
  <mergeCells count="58">
    <mergeCell ref="B1:L1"/>
    <mergeCell ref="B2:L2"/>
    <mergeCell ref="B3:L3"/>
    <mergeCell ref="B4:C4"/>
    <mergeCell ref="D4:L4"/>
    <mergeCell ref="B5:C5"/>
    <mergeCell ref="D5:G5"/>
    <mergeCell ref="H5:J5"/>
    <mergeCell ref="K5:L5"/>
    <mergeCell ref="B6:C6"/>
    <mergeCell ref="D6:L6"/>
    <mergeCell ref="B7:C7"/>
    <mergeCell ref="D7:L7"/>
    <mergeCell ref="B8:C8"/>
    <mergeCell ref="D8:L8"/>
    <mergeCell ref="G9:H9"/>
    <mergeCell ref="J9:L9"/>
    <mergeCell ref="G10:H10"/>
    <mergeCell ref="J10:L10"/>
    <mergeCell ref="F11:H11"/>
    <mergeCell ref="J11:K11"/>
    <mergeCell ref="F12:H12"/>
    <mergeCell ref="J12:K12"/>
    <mergeCell ref="F13:H13"/>
    <mergeCell ref="J13:K13"/>
    <mergeCell ref="F14:H14"/>
    <mergeCell ref="J14:K14"/>
    <mergeCell ref="F15:H15"/>
    <mergeCell ref="J15:K15"/>
    <mergeCell ref="F16:H16"/>
    <mergeCell ref="J16:K16"/>
    <mergeCell ref="F17:H17"/>
    <mergeCell ref="J17:K17"/>
    <mergeCell ref="F18:H18"/>
    <mergeCell ref="J18:K18"/>
    <mergeCell ref="F19:H19"/>
    <mergeCell ref="J19:K19"/>
    <mergeCell ref="F20:H20"/>
    <mergeCell ref="J20:K20"/>
    <mergeCell ref="F21:H21"/>
    <mergeCell ref="J21:K21"/>
    <mergeCell ref="F22:H22"/>
    <mergeCell ref="J22:K22"/>
    <mergeCell ref="F23:H23"/>
    <mergeCell ref="J23:K23"/>
    <mergeCell ref="F24:H24"/>
    <mergeCell ref="J24:K24"/>
    <mergeCell ref="C25:L25"/>
    <mergeCell ref="B26:D26"/>
    <mergeCell ref="F26:L26"/>
    <mergeCell ref="F27:L27"/>
    <mergeCell ref="B28:D28"/>
    <mergeCell ref="F28:L28"/>
    <mergeCell ref="B32:L32"/>
    <mergeCell ref="B11:B24"/>
    <mergeCell ref="C12:C17"/>
    <mergeCell ref="C18:C23"/>
    <mergeCell ref="B9:C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城市家具专项整治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564410557@qq.com</dc:creator>
  <cp:lastModifiedBy>舟舟求剑</cp:lastModifiedBy>
  <dcterms:created xsi:type="dcterms:W3CDTF">2021-05-25T01:04:00Z</dcterms:created>
  <dcterms:modified xsi:type="dcterms:W3CDTF">2021-07-28T00:39:09Z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9993C9317218405CB58F13BBA22D702E</vt:lpwstr>
  </property>
</Properties>
</file>